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tja\Documents\My Documents\IZVRŠENJE FP - KONTO NOVI MODUL\2024\MZO UPUTE\SLANJE MZO I. POL 2024\"/>
    </mc:Choice>
  </mc:AlternateContent>
  <xr:revisionPtr revIDLastSave="0" documentId="13_ncr:1_{E381F7F7-8C09-4657-8BD8-31B178970362}" xr6:coauthVersionLast="36" xr6:coauthVersionMax="36" xr10:uidLastSave="{00000000-0000-0000-0000-000000000000}"/>
  <bookViews>
    <workbookView xWindow="0" yWindow="0" windowWidth="25200" windowHeight="13170" xr2:uid="{00000000-000D-0000-FFFF-FFFF00000000}"/>
  </bookViews>
  <sheets>
    <sheet name="Sažetak" sheetId="2" r:id="rId1"/>
    <sheet name="A.1 PRIHODI EK" sheetId="3" r:id="rId2"/>
    <sheet name="A.1 RASHODI EK" sheetId="9" r:id="rId3"/>
    <sheet name="A.2 PRIHODI I RASHODI IF" sheetId="8" r:id="rId4"/>
    <sheet name="A.3. RASHODI FUNKC." sheetId="11" r:id="rId5"/>
    <sheet name="B.1 RAČUN FINANC EK" sheetId="7" r:id="rId6"/>
    <sheet name="B.2 RAČUN FINANC. IF" sheetId="4" r:id="rId7"/>
    <sheet name="POSEBNI DIO" sheetId="10" r:id="rId8"/>
  </sheets>
  <definedNames>
    <definedName name="__S0A_Master_DS__X" localSheetId="0">Sažetak!$A$8:$F$27</definedName>
    <definedName name="__S0A_Naslov_DS__" localSheetId="0">Sažetak!$A$1:$F$7</definedName>
    <definedName name="__S1A_G01_DS__X" localSheetId="1">'A.1 PRIHODI EK'!$C$9:$G$41</definedName>
    <definedName name="__S1A_G01_DS__X" localSheetId="2">'A.1 RASHODI EK'!#REF!</definedName>
    <definedName name="__S1A_G01_DS__X" localSheetId="6">'B.2 RAČUN FINANC. IF'!#REF!</definedName>
    <definedName name="__S1A_G02_DS__X" localSheetId="1">'A.1 PRIHODI EK'!$C$10:$G$21</definedName>
    <definedName name="__S1A_G02_DS__X" localSheetId="2">'A.1 RASHODI EK'!#REF!</definedName>
    <definedName name="__S1A_G02_DS__X" localSheetId="6">'B.2 RAČUN FINANC. IF'!#REF!</definedName>
    <definedName name="__S1A_G03_DS__X" localSheetId="1">'A.1 PRIHODI EK'!$C$11:$G$12</definedName>
    <definedName name="__S1A_G03_DS__X" localSheetId="2">'A.1 RASHODI EK'!#REF!</definedName>
    <definedName name="__S1A_G03_DS__X" localSheetId="6">'B.2 RAČUN FINANC. IF'!#REF!</definedName>
    <definedName name="__S1A_Master_DS__X" localSheetId="1">'A.1 PRIHODI EK'!$C$12:$G$12</definedName>
    <definedName name="__S1A_Master_DS__X" localSheetId="2">'A.1 RASHODI EK'!#REF!</definedName>
    <definedName name="__S1A_Master_DS__X" localSheetId="6">'B.2 RAČUN FINANC. IF'!#REF!</definedName>
    <definedName name="__S1A_Naslov_DS__" localSheetId="1">'A.1 PRIHODI EK'!$C$1:$H$6</definedName>
    <definedName name="__S1A_Naslov_DS__" localSheetId="2">'A.1 RASHODI EK'!$C$1:$G$2</definedName>
    <definedName name="__S1A_Naslov_DS__" localSheetId="6">'B.2 RAČUN FINANC. IF'!#REF!</definedName>
    <definedName name="__S2A_G01_DS__X" localSheetId="7">'POSEBNI DIO'!$C$7:$E$353</definedName>
    <definedName name="__S2A_G02_DS__X" localSheetId="7">'POSEBNI DIO'!$C$8:$E$353</definedName>
    <definedName name="__S2A_G02D__" localSheetId="7">'POSEBNI DIO'!#REF!</definedName>
    <definedName name="__S2A_G03_DS__X" localSheetId="7">'POSEBNI DIO'!$C$9:$E$353</definedName>
    <definedName name="__S2A_G04_DS__X" localSheetId="7">'POSEBNI DIO'!$C$10:$E$23</definedName>
    <definedName name="__S2A_G05_DS__X" localSheetId="7">'POSEBNI DIO'!$C$11:$E$23</definedName>
    <definedName name="__S2A_G06_DS__X" localSheetId="7">'POSEBNI DIO'!$C$12:$E$16</definedName>
    <definedName name="__S2A_Master_DS__X" localSheetId="7">'POSEBNI DIO'!$C$13:$E$13</definedName>
    <definedName name="__S2A_Naslov_DS__" localSheetId="7">'POSEBNI DIO'!$C$2:$E$6</definedName>
    <definedName name="_xlnm._FilterDatabase" localSheetId="1" hidden="1">'A.1 PRIHODI EK'!$C$8:$G$45</definedName>
    <definedName name="_xlnm._FilterDatabase" localSheetId="2" hidden="1">'A.1 RASHODI EK'!$C$5:$G$100</definedName>
    <definedName name="_xlnm._FilterDatabase" localSheetId="7" hidden="1">'POSEBNI DIO'!$C$7:$E$353</definedName>
    <definedName name="S0A_RedoviSveuk" localSheetId="0">Sažetak!#REF!</definedName>
    <definedName name="S1A_RedoviSveuk" localSheetId="1">'A.1 PRIHODI EK'!#REF!</definedName>
    <definedName name="S1A_RedoviSveuk" localSheetId="2">'A.1 RASHODI EK'!#REF!</definedName>
    <definedName name="S1A_RedoviSveuk" localSheetId="6">'B.2 RAČUN FINANC. IF'!#REF!</definedName>
    <definedName name="S2A_GDET01_Redovi" localSheetId="7">'POSEBNI DIO'!#REF!</definedName>
    <definedName name="S2A_RedoviSveuk" localSheetId="7">'POSEBNI DIO'!#REF!</definedName>
  </definedNames>
  <calcPr calcId="191029"/>
</workbook>
</file>

<file path=xl/calcChain.xml><?xml version="1.0" encoding="utf-8"?>
<calcChain xmlns="http://schemas.openxmlformats.org/spreadsheetml/2006/main">
  <c r="D29" i="3" l="1"/>
  <c r="C29" i="3"/>
  <c r="E29" i="3"/>
  <c r="G18" i="4" l="1"/>
  <c r="F18" i="4"/>
  <c r="D8" i="3"/>
  <c r="D24" i="2"/>
  <c r="E7" i="11" l="1"/>
  <c r="D7" i="11"/>
  <c r="C7" i="11"/>
  <c r="G9" i="11"/>
  <c r="F9" i="11"/>
  <c r="E8" i="11"/>
  <c r="D8" i="11"/>
  <c r="C8" i="11"/>
  <c r="C12" i="10"/>
  <c r="D12" i="10"/>
  <c r="E13" i="10"/>
  <c r="E14" i="10"/>
  <c r="E15" i="10"/>
  <c r="E16" i="10"/>
  <c r="C17" i="10"/>
  <c r="D17" i="10"/>
  <c r="E18" i="10"/>
  <c r="E19" i="10"/>
  <c r="E20" i="10"/>
  <c r="E21" i="10"/>
  <c r="C22" i="10"/>
  <c r="D22" i="10"/>
  <c r="E23" i="10"/>
  <c r="C24" i="10"/>
  <c r="D24" i="10"/>
  <c r="C25" i="10"/>
  <c r="D25" i="10"/>
  <c r="C26" i="10"/>
  <c r="D26" i="10"/>
  <c r="E27" i="10"/>
  <c r="C30" i="10"/>
  <c r="D30" i="10"/>
  <c r="E31" i="10"/>
  <c r="E32" i="10"/>
  <c r="C33" i="10"/>
  <c r="E33" i="10" s="1"/>
  <c r="D33" i="10"/>
  <c r="E34" i="10"/>
  <c r="C35" i="10"/>
  <c r="D35" i="10"/>
  <c r="E36" i="10"/>
  <c r="C39" i="10"/>
  <c r="D39" i="10"/>
  <c r="E40" i="10"/>
  <c r="E41" i="10"/>
  <c r="E42" i="10"/>
  <c r="C43" i="10"/>
  <c r="D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C66" i="10"/>
  <c r="D66" i="10"/>
  <c r="E67" i="10"/>
  <c r="E68" i="10"/>
  <c r="C69" i="10"/>
  <c r="D69" i="10"/>
  <c r="E70" i="10"/>
  <c r="C71" i="10"/>
  <c r="D71" i="10"/>
  <c r="E72" i="10"/>
  <c r="E73" i="10"/>
  <c r="C74" i="10"/>
  <c r="D74" i="10"/>
  <c r="E75" i="10"/>
  <c r="C76" i="10"/>
  <c r="D76" i="10"/>
  <c r="E77" i="10"/>
  <c r="C78" i="10"/>
  <c r="D78" i="10"/>
  <c r="E79" i="10"/>
  <c r="E80" i="10"/>
  <c r="C83" i="10"/>
  <c r="D83" i="10"/>
  <c r="E84" i="10"/>
  <c r="E85" i="10"/>
  <c r="E86" i="10"/>
  <c r="C87" i="10"/>
  <c r="D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C102" i="10"/>
  <c r="E102" i="10" s="1"/>
  <c r="D102" i="10"/>
  <c r="E103" i="10"/>
  <c r="C104" i="10"/>
  <c r="D104" i="10"/>
  <c r="E105" i="10"/>
  <c r="C106" i="10"/>
  <c r="D106" i="10"/>
  <c r="E107" i="10"/>
  <c r="C108" i="10"/>
  <c r="D108" i="10"/>
  <c r="E109" i="10"/>
  <c r="C110" i="10"/>
  <c r="D110" i="10"/>
  <c r="E111" i="10"/>
  <c r="E112" i="10"/>
  <c r="E113" i="10"/>
  <c r="E114" i="10"/>
  <c r="C116" i="10"/>
  <c r="D116" i="10"/>
  <c r="E117" i="10"/>
  <c r="E118" i="10"/>
  <c r="E119" i="10"/>
  <c r="C120" i="10"/>
  <c r="D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C137" i="10"/>
  <c r="D137" i="10"/>
  <c r="E138" i="10"/>
  <c r="C139" i="10"/>
  <c r="E139" i="10" s="1"/>
  <c r="D139" i="10"/>
  <c r="E140" i="10"/>
  <c r="C141" i="10"/>
  <c r="D141" i="10"/>
  <c r="E142" i="10"/>
  <c r="E143" i="10"/>
  <c r="E144" i="10"/>
  <c r="C145" i="10"/>
  <c r="D145" i="10"/>
  <c r="E146" i="10"/>
  <c r="C147" i="10"/>
  <c r="E147" i="10" s="1"/>
  <c r="D147" i="10"/>
  <c r="E148" i="10"/>
  <c r="E149" i="10"/>
  <c r="C150" i="10"/>
  <c r="E150" i="10" s="1"/>
  <c r="D150" i="10"/>
  <c r="E151" i="10"/>
  <c r="E152" i="10"/>
  <c r="E153" i="10"/>
  <c r="C155" i="10"/>
  <c r="D155" i="10"/>
  <c r="E156" i="10"/>
  <c r="E157" i="10"/>
  <c r="E158" i="10"/>
  <c r="C159" i="10"/>
  <c r="D159" i="10"/>
  <c r="E160" i="10"/>
  <c r="E161" i="10"/>
  <c r="E162" i="10"/>
  <c r="E163" i="10"/>
  <c r="E164" i="10"/>
  <c r="E165" i="10"/>
  <c r="E166" i="10"/>
  <c r="C167" i="10"/>
  <c r="E167" i="10" s="1"/>
  <c r="D167" i="10"/>
  <c r="E168" i="10"/>
  <c r="C169" i="10"/>
  <c r="E169" i="10" s="1"/>
  <c r="D169" i="10"/>
  <c r="E170" i="10"/>
  <c r="C171" i="10"/>
  <c r="D171" i="10"/>
  <c r="E172" i="10"/>
  <c r="C175" i="10"/>
  <c r="D175" i="10"/>
  <c r="E176" i="10"/>
  <c r="E177" i="10"/>
  <c r="E178" i="10"/>
  <c r="E179" i="10"/>
  <c r="C180" i="10"/>
  <c r="D180" i="10"/>
  <c r="E181" i="10"/>
  <c r="E182" i="10"/>
  <c r="E183" i="10"/>
  <c r="E184" i="10"/>
  <c r="E185" i="10"/>
  <c r="E186" i="10"/>
  <c r="E187" i="10"/>
  <c r="E188" i="10"/>
  <c r="E189" i="10"/>
  <c r="E190" i="10"/>
  <c r="E191" i="10"/>
  <c r="E192" i="10"/>
  <c r="E193" i="10"/>
  <c r="E194" i="10"/>
  <c r="C195" i="10"/>
  <c r="E195" i="10" s="1"/>
  <c r="D195" i="10"/>
  <c r="E196" i="10"/>
  <c r="E197" i="10"/>
  <c r="C198" i="10"/>
  <c r="E198" i="10" s="1"/>
  <c r="D198" i="10"/>
  <c r="E199" i="10"/>
  <c r="C201" i="10"/>
  <c r="D201" i="10"/>
  <c r="E202" i="10"/>
  <c r="E203" i="10"/>
  <c r="E204" i="10"/>
  <c r="C205" i="10"/>
  <c r="D205" i="10"/>
  <c r="E206" i="10"/>
  <c r="E207" i="10"/>
  <c r="E208" i="10"/>
  <c r="E209" i="10"/>
  <c r="E210" i="10"/>
  <c r="E211" i="10"/>
  <c r="E212" i="10"/>
  <c r="E213" i="10"/>
  <c r="E214" i="10"/>
  <c r="E215" i="10"/>
  <c r="E216" i="10"/>
  <c r="E217" i="10"/>
  <c r="E218" i="10"/>
  <c r="E219" i="10"/>
  <c r="E220" i="10"/>
  <c r="E221" i="10"/>
  <c r="E222" i="10"/>
  <c r="E223" i="10"/>
  <c r="E224" i="10"/>
  <c r="E225" i="10"/>
  <c r="E226" i="10"/>
  <c r="E227" i="10"/>
  <c r="E228" i="10"/>
  <c r="C229" i="10"/>
  <c r="D229" i="10"/>
  <c r="E230" i="10"/>
  <c r="E231" i="10"/>
  <c r="E232" i="10"/>
  <c r="E233" i="10"/>
  <c r="E234" i="10"/>
  <c r="C235" i="10"/>
  <c r="D235" i="10"/>
  <c r="E236" i="10"/>
  <c r="E237" i="10"/>
  <c r="C238" i="10"/>
  <c r="E238" i="10" s="1"/>
  <c r="D238" i="10"/>
  <c r="E239" i="10"/>
  <c r="E240" i="10"/>
  <c r="C241" i="10"/>
  <c r="D241" i="10"/>
  <c r="E242" i="10"/>
  <c r="C243" i="10"/>
  <c r="D243" i="10"/>
  <c r="E244" i="10"/>
  <c r="E245" i="10"/>
  <c r="C246" i="10"/>
  <c r="D246" i="10"/>
  <c r="E247" i="10"/>
  <c r="E248" i="10"/>
  <c r="E249" i="10"/>
  <c r="E250" i="10"/>
  <c r="E251" i="10"/>
  <c r="E252" i="10"/>
  <c r="E253" i="10"/>
  <c r="E254" i="10"/>
  <c r="C255" i="10"/>
  <c r="D255" i="10"/>
  <c r="E256" i="10"/>
  <c r="E257" i="10"/>
  <c r="E258" i="10"/>
  <c r="C260" i="10"/>
  <c r="E260" i="10" s="1"/>
  <c r="D260" i="10"/>
  <c r="E261" i="10"/>
  <c r="E262" i="10"/>
  <c r="E263" i="10"/>
  <c r="C264" i="10"/>
  <c r="E264" i="10" s="1"/>
  <c r="D264" i="10"/>
  <c r="E265" i="10"/>
  <c r="E266" i="10"/>
  <c r="E267" i="10"/>
  <c r="E268" i="10"/>
  <c r="E269" i="10"/>
  <c r="E270" i="10"/>
  <c r="E271" i="10"/>
  <c r="E272" i="10"/>
  <c r="E273" i="10"/>
  <c r="E274" i="10"/>
  <c r="E275" i="10"/>
  <c r="E276" i="10"/>
  <c r="E277" i="10"/>
  <c r="E278" i="10"/>
  <c r="E279" i="10"/>
  <c r="E280" i="10"/>
  <c r="E281" i="10"/>
  <c r="C282" i="10"/>
  <c r="E282" i="10" s="1"/>
  <c r="D282" i="10"/>
  <c r="E283" i="10"/>
  <c r="C284" i="10"/>
  <c r="E284" i="10" s="1"/>
  <c r="D284" i="10"/>
  <c r="E285" i="10"/>
  <c r="C286" i="10"/>
  <c r="E286" i="10" s="1"/>
  <c r="D286" i="10"/>
  <c r="E287" i="10"/>
  <c r="C288" i="10"/>
  <c r="E288" i="10" s="1"/>
  <c r="D288" i="10"/>
  <c r="E289" i="10"/>
  <c r="E290" i="10"/>
  <c r="C291" i="10"/>
  <c r="E291" i="10" s="1"/>
  <c r="D291" i="10"/>
  <c r="E292" i="10"/>
  <c r="C294" i="10"/>
  <c r="E294" i="10" s="1"/>
  <c r="D294" i="10"/>
  <c r="E295" i="10"/>
  <c r="E296" i="10"/>
  <c r="E297" i="10"/>
  <c r="E298" i="10"/>
  <c r="C299" i="10"/>
  <c r="E299" i="10" s="1"/>
  <c r="D299" i="10"/>
  <c r="D293" i="10" s="1"/>
  <c r="E300" i="10"/>
  <c r="E301" i="10"/>
  <c r="C302" i="10"/>
  <c r="D302" i="10"/>
  <c r="C303" i="10"/>
  <c r="D303" i="10"/>
  <c r="C304" i="10"/>
  <c r="D304" i="10"/>
  <c r="E305" i="10"/>
  <c r="C306" i="10"/>
  <c r="E306" i="10" s="1"/>
  <c r="D306" i="10"/>
  <c r="C307" i="10"/>
  <c r="E307" i="10" s="1"/>
  <c r="D307" i="10"/>
  <c r="C308" i="10"/>
  <c r="E308" i="10" s="1"/>
  <c r="D308" i="10"/>
  <c r="E309" i="10"/>
  <c r="C312" i="10"/>
  <c r="D312" i="10"/>
  <c r="E313" i="10"/>
  <c r="C314" i="10"/>
  <c r="E314" i="10" s="1"/>
  <c r="D314" i="10"/>
  <c r="E315" i="10"/>
  <c r="E316" i="10"/>
  <c r="E317" i="10"/>
  <c r="E318" i="10"/>
  <c r="C319" i="10"/>
  <c r="E319" i="10" s="1"/>
  <c r="D319" i="10"/>
  <c r="E320" i="10"/>
  <c r="C321" i="10"/>
  <c r="D321" i="10"/>
  <c r="E322" i="10"/>
  <c r="C324" i="10"/>
  <c r="D324" i="10"/>
  <c r="E325" i="10"/>
  <c r="E326" i="10"/>
  <c r="E327" i="10"/>
  <c r="C328" i="10"/>
  <c r="E328" i="10" s="1"/>
  <c r="D328" i="10"/>
  <c r="E329" i="10"/>
  <c r="E330" i="10"/>
  <c r="E331" i="10"/>
  <c r="E332" i="10"/>
  <c r="E333" i="10"/>
  <c r="E334" i="10"/>
  <c r="E335" i="10"/>
  <c r="E336" i="10"/>
  <c r="E337" i="10"/>
  <c r="E338" i="10"/>
  <c r="E339" i="10"/>
  <c r="E340" i="10"/>
  <c r="E341" i="10"/>
  <c r="E342" i="10"/>
  <c r="C343" i="10"/>
  <c r="E343" i="10" s="1"/>
  <c r="D343" i="10"/>
  <c r="E344" i="10"/>
  <c r="C345" i="10"/>
  <c r="E345" i="10" s="1"/>
  <c r="D345" i="10"/>
  <c r="E346" i="10"/>
  <c r="C348" i="10"/>
  <c r="E348" i="10" s="1"/>
  <c r="D348" i="10"/>
  <c r="C349" i="10"/>
  <c r="E349" i="10" s="1"/>
  <c r="D349" i="10"/>
  <c r="E350" i="10"/>
  <c r="C352" i="10"/>
  <c r="E352" i="10" s="1"/>
  <c r="D352" i="10"/>
  <c r="E353" i="10"/>
  <c r="E9" i="7"/>
  <c r="D9" i="7"/>
  <c r="G9" i="7" s="1"/>
  <c r="C9" i="7"/>
  <c r="F9" i="7" s="1"/>
  <c r="E7" i="7"/>
  <c r="D7" i="7"/>
  <c r="G7" i="7" s="1"/>
  <c r="C7" i="7"/>
  <c r="F7" i="7" s="1"/>
  <c r="G17" i="4"/>
  <c r="F17" i="4"/>
  <c r="G15" i="4"/>
  <c r="F15" i="4"/>
  <c r="G13" i="4"/>
  <c r="F13" i="4"/>
  <c r="G12" i="4"/>
  <c r="F12" i="4"/>
  <c r="E12" i="4"/>
  <c r="D12" i="4"/>
  <c r="C12" i="4"/>
  <c r="G11" i="4"/>
  <c r="E11" i="4"/>
  <c r="D11" i="4"/>
  <c r="C11" i="4"/>
  <c r="F11" i="4" s="1"/>
  <c r="E8" i="4"/>
  <c r="D8" i="4"/>
  <c r="G8" i="4" s="1"/>
  <c r="C8" i="4"/>
  <c r="F8" i="4" s="1"/>
  <c r="F7" i="4"/>
  <c r="E7" i="4"/>
  <c r="D7" i="4"/>
  <c r="G7" i="4" s="1"/>
  <c r="C7" i="4"/>
  <c r="G38" i="8"/>
  <c r="F38" i="8"/>
  <c r="E37" i="8"/>
  <c r="D37" i="8"/>
  <c r="C37" i="8"/>
  <c r="G36" i="8"/>
  <c r="F36" i="8"/>
  <c r="G35" i="8"/>
  <c r="F35" i="8"/>
  <c r="G34" i="8"/>
  <c r="F34" i="8"/>
  <c r="G33" i="8"/>
  <c r="F33" i="8"/>
  <c r="E32" i="8"/>
  <c r="D32" i="8"/>
  <c r="C32" i="8"/>
  <c r="G31" i="8"/>
  <c r="F31" i="8"/>
  <c r="E30" i="8"/>
  <c r="D30" i="8"/>
  <c r="C30" i="8"/>
  <c r="G29" i="8"/>
  <c r="F29" i="8"/>
  <c r="E28" i="8"/>
  <c r="D28" i="8"/>
  <c r="C28" i="8"/>
  <c r="G27" i="8"/>
  <c r="F27" i="8"/>
  <c r="G26" i="8"/>
  <c r="F26" i="8"/>
  <c r="E25" i="8"/>
  <c r="D25" i="8"/>
  <c r="C25" i="8"/>
  <c r="G100" i="9"/>
  <c r="F100" i="9"/>
  <c r="E99" i="9"/>
  <c r="D99" i="9"/>
  <c r="G99" i="9" s="1"/>
  <c r="C99" i="9"/>
  <c r="G98" i="9"/>
  <c r="F98" i="9"/>
  <c r="E97" i="9"/>
  <c r="D97" i="9"/>
  <c r="G97" i="9" s="1"/>
  <c r="C97" i="9"/>
  <c r="F97" i="9" s="1"/>
  <c r="G96" i="9"/>
  <c r="F96" i="9"/>
  <c r="E95" i="9"/>
  <c r="D95" i="9"/>
  <c r="C95" i="9"/>
  <c r="G93" i="9"/>
  <c r="F93" i="9"/>
  <c r="E92" i="9"/>
  <c r="D92" i="9"/>
  <c r="G92" i="9" s="1"/>
  <c r="C92" i="9"/>
  <c r="G91" i="9"/>
  <c r="F91" i="9"/>
  <c r="E90" i="9"/>
  <c r="D90" i="9"/>
  <c r="C90" i="9"/>
  <c r="G89" i="9"/>
  <c r="F89" i="9"/>
  <c r="G88" i="9"/>
  <c r="F88" i="9"/>
  <c r="G87" i="9"/>
  <c r="F87" i="9"/>
  <c r="G86" i="9"/>
  <c r="F86" i="9"/>
  <c r="G85" i="9"/>
  <c r="F85" i="9"/>
  <c r="G84" i="9"/>
  <c r="F84" i="9"/>
  <c r="E83" i="9"/>
  <c r="D83" i="9"/>
  <c r="G83" i="9" s="1"/>
  <c r="C83" i="9"/>
  <c r="G82" i="9"/>
  <c r="F82" i="9"/>
  <c r="E81" i="9"/>
  <c r="D81" i="9"/>
  <c r="C81" i="9"/>
  <c r="G79" i="9"/>
  <c r="F79" i="9"/>
  <c r="G78" i="9"/>
  <c r="F78" i="9"/>
  <c r="E77" i="9"/>
  <c r="D77" i="9"/>
  <c r="C77" i="9"/>
  <c r="E76" i="9"/>
  <c r="D76" i="9"/>
  <c r="C76" i="9"/>
  <c r="E71" i="9"/>
  <c r="G74" i="9"/>
  <c r="F74" i="9"/>
  <c r="G73" i="9"/>
  <c r="F73" i="9"/>
  <c r="E72" i="9"/>
  <c r="D72" i="9"/>
  <c r="C72" i="9"/>
  <c r="G70" i="9"/>
  <c r="F70" i="9"/>
  <c r="G69" i="9"/>
  <c r="F69" i="9"/>
  <c r="G68" i="9"/>
  <c r="F68" i="9"/>
  <c r="E67" i="9"/>
  <c r="D67" i="9"/>
  <c r="C67" i="9"/>
  <c r="E66" i="9"/>
  <c r="D66" i="9"/>
  <c r="C66" i="9"/>
  <c r="G65" i="9"/>
  <c r="F65" i="9"/>
  <c r="G64" i="9"/>
  <c r="F64" i="9"/>
  <c r="G63" i="9"/>
  <c r="F63" i="9"/>
  <c r="E62" i="9"/>
  <c r="D62" i="9"/>
  <c r="C62" i="9"/>
  <c r="G61" i="9"/>
  <c r="F61" i="9"/>
  <c r="E60" i="9"/>
  <c r="D60" i="9"/>
  <c r="G60" i="9" s="1"/>
  <c r="C60" i="9"/>
  <c r="G59" i="9"/>
  <c r="F59" i="9"/>
  <c r="E58" i="9"/>
  <c r="D58" i="9"/>
  <c r="G58" i="9" s="1"/>
  <c r="C58" i="9"/>
  <c r="G56" i="9"/>
  <c r="F56" i="9"/>
  <c r="E55" i="9"/>
  <c r="D55" i="9"/>
  <c r="C55" i="9"/>
  <c r="E54" i="9"/>
  <c r="D54" i="9"/>
  <c r="G54" i="9" s="1"/>
  <c r="C54" i="9"/>
  <c r="G53" i="9"/>
  <c r="F53" i="9"/>
  <c r="G52" i="9"/>
  <c r="F52" i="9"/>
  <c r="G51" i="9"/>
  <c r="F51" i="9"/>
  <c r="G50" i="9"/>
  <c r="F50" i="9"/>
  <c r="E49" i="9"/>
  <c r="D49" i="9"/>
  <c r="C49" i="9"/>
  <c r="C46" i="9" s="1"/>
  <c r="G48" i="9"/>
  <c r="F48" i="9"/>
  <c r="E47" i="9"/>
  <c r="D47" i="9"/>
  <c r="G47" i="9" s="1"/>
  <c r="C47" i="9"/>
  <c r="G45" i="9"/>
  <c r="F45" i="9"/>
  <c r="G44" i="9"/>
  <c r="F44" i="9"/>
  <c r="G43" i="9"/>
  <c r="F43" i="9"/>
  <c r="G42" i="9"/>
  <c r="F42" i="9"/>
  <c r="G41" i="9"/>
  <c r="F41" i="9"/>
  <c r="G40" i="9"/>
  <c r="F40" i="9"/>
  <c r="E39" i="9"/>
  <c r="D39" i="9"/>
  <c r="C39" i="9"/>
  <c r="G38" i="9"/>
  <c r="F38" i="9"/>
  <c r="E37" i="9"/>
  <c r="D37" i="9"/>
  <c r="G37" i="9" s="1"/>
  <c r="C37" i="9"/>
  <c r="G36" i="9"/>
  <c r="F36" i="9"/>
  <c r="G35" i="9"/>
  <c r="F35" i="9"/>
  <c r="G34" i="9"/>
  <c r="F34" i="9"/>
  <c r="G33" i="9"/>
  <c r="F33" i="9"/>
  <c r="G32" i="9"/>
  <c r="F32" i="9"/>
  <c r="G31" i="9"/>
  <c r="F31" i="9"/>
  <c r="G30" i="9"/>
  <c r="F30" i="9"/>
  <c r="G29" i="9"/>
  <c r="F29" i="9"/>
  <c r="G28" i="9"/>
  <c r="F28" i="9"/>
  <c r="E27" i="9"/>
  <c r="D27" i="9"/>
  <c r="C27" i="9"/>
  <c r="G26" i="9"/>
  <c r="F26" i="9"/>
  <c r="G25" i="9"/>
  <c r="F25" i="9"/>
  <c r="G24" i="9"/>
  <c r="F24" i="9"/>
  <c r="G23" i="9"/>
  <c r="F23" i="9"/>
  <c r="G22" i="9"/>
  <c r="F22" i="9"/>
  <c r="E21" i="9"/>
  <c r="D21" i="9"/>
  <c r="C21" i="9"/>
  <c r="G20" i="9"/>
  <c r="F20" i="9"/>
  <c r="G19" i="9"/>
  <c r="F19" i="9"/>
  <c r="G18" i="9"/>
  <c r="F18" i="9"/>
  <c r="E17" i="9"/>
  <c r="D17" i="9"/>
  <c r="C17" i="9"/>
  <c r="G15" i="9"/>
  <c r="F15" i="9"/>
  <c r="E14" i="9"/>
  <c r="D14" i="9"/>
  <c r="C14" i="9"/>
  <c r="G13" i="9"/>
  <c r="F13" i="9"/>
  <c r="E12" i="9"/>
  <c r="D12" i="9"/>
  <c r="C12" i="9"/>
  <c r="G11" i="9"/>
  <c r="F11" i="9"/>
  <c r="G10" i="9"/>
  <c r="F10" i="9"/>
  <c r="G9" i="9"/>
  <c r="F9" i="9"/>
  <c r="E8" i="9"/>
  <c r="D8" i="9"/>
  <c r="C8" i="9"/>
  <c r="C8" i="8"/>
  <c r="C11" i="8"/>
  <c r="D8" i="8"/>
  <c r="E8" i="8"/>
  <c r="F9" i="8"/>
  <c r="G9" i="8"/>
  <c r="F10" i="8"/>
  <c r="G10" i="8"/>
  <c r="D11" i="8"/>
  <c r="E11" i="8"/>
  <c r="F11" i="8" s="1"/>
  <c r="G23" i="8"/>
  <c r="F23" i="8"/>
  <c r="E22" i="8"/>
  <c r="D22" i="8"/>
  <c r="G22" i="8" s="1"/>
  <c r="C22" i="8"/>
  <c r="F22" i="8" s="1"/>
  <c r="G21" i="8"/>
  <c r="F21" i="8"/>
  <c r="E20" i="8"/>
  <c r="D20" i="8"/>
  <c r="C20" i="8"/>
  <c r="G19" i="8"/>
  <c r="F19" i="8"/>
  <c r="G17" i="8"/>
  <c r="F17" i="8"/>
  <c r="G16" i="8"/>
  <c r="F16" i="8"/>
  <c r="E15" i="8"/>
  <c r="D15" i="8"/>
  <c r="C15" i="8"/>
  <c r="G14" i="8"/>
  <c r="F14" i="8"/>
  <c r="E13" i="8"/>
  <c r="D13" i="8"/>
  <c r="C13" i="8"/>
  <c r="G12" i="8"/>
  <c r="F12" i="8"/>
  <c r="E66" i="10" l="1"/>
  <c r="E145" i="10"/>
  <c r="E76" i="10"/>
  <c r="E83" i="10"/>
  <c r="E25" i="10"/>
  <c r="E324" i="10"/>
  <c r="E255" i="10"/>
  <c r="E201" i="10"/>
  <c r="E71" i="10"/>
  <c r="E302" i="10"/>
  <c r="E241" i="10"/>
  <c r="E205" i="10"/>
  <c r="E171" i="10"/>
  <c r="E155" i="10"/>
  <c r="E116" i="10"/>
  <c r="D28" i="10"/>
  <c r="E175" i="10"/>
  <c r="E78" i="10"/>
  <c r="F76" i="9"/>
  <c r="G13" i="8"/>
  <c r="G28" i="8"/>
  <c r="D7" i="8"/>
  <c r="C7" i="8"/>
  <c r="F28" i="8"/>
  <c r="E7" i="8"/>
  <c r="G25" i="8"/>
  <c r="G30" i="8"/>
  <c r="G37" i="8"/>
  <c r="F8" i="11"/>
  <c r="G8" i="11"/>
  <c r="E26" i="10"/>
  <c r="C311" i="10"/>
  <c r="E141" i="10"/>
  <c r="E106" i="10"/>
  <c r="E243" i="10"/>
  <c r="E39" i="10"/>
  <c r="C10" i="10"/>
  <c r="C293" i="10"/>
  <c r="E293" i="10" s="1"/>
  <c r="C174" i="10"/>
  <c r="D38" i="10"/>
  <c r="C29" i="10"/>
  <c r="E104" i="10"/>
  <c r="E24" i="10"/>
  <c r="E312" i="10"/>
  <c r="E108" i="10"/>
  <c r="D311" i="10"/>
  <c r="E303" i="10"/>
  <c r="C154" i="10"/>
  <c r="E22" i="10"/>
  <c r="E12" i="10"/>
  <c r="D29" i="10"/>
  <c r="E246" i="10"/>
  <c r="E69" i="10"/>
  <c r="D154" i="10"/>
  <c r="E110" i="10"/>
  <c r="E74" i="10"/>
  <c r="E120" i="10"/>
  <c r="E30" i="10"/>
  <c r="D259" i="10"/>
  <c r="E235" i="10"/>
  <c r="D37" i="10"/>
  <c r="C28" i="10"/>
  <c r="E137" i="10"/>
  <c r="D82" i="10"/>
  <c r="C11" i="10"/>
  <c r="C37" i="10"/>
  <c r="G17" i="9"/>
  <c r="G49" i="9"/>
  <c r="F54" i="9"/>
  <c r="C94" i="9"/>
  <c r="F37" i="9"/>
  <c r="F7" i="11"/>
  <c r="G7" i="11"/>
  <c r="D351" i="10"/>
  <c r="D347" i="10" s="1"/>
  <c r="E304" i="10"/>
  <c r="E229" i="10"/>
  <c r="D200" i="10"/>
  <c r="C200" i="10"/>
  <c r="D174" i="10"/>
  <c r="D323" i="10"/>
  <c r="D310" i="10" s="1"/>
  <c r="E321" i="10"/>
  <c r="C259" i="10"/>
  <c r="E259" i="10" s="1"/>
  <c r="D115" i="10"/>
  <c r="C82" i="10"/>
  <c r="E82" i="10" s="1"/>
  <c r="C38" i="10"/>
  <c r="C351" i="10"/>
  <c r="E159" i="10"/>
  <c r="C115" i="10"/>
  <c r="E87" i="10"/>
  <c r="E43" i="10"/>
  <c r="E35" i="10"/>
  <c r="C323" i="10"/>
  <c r="E323" i="10" s="1"/>
  <c r="E180" i="10"/>
  <c r="E17" i="10"/>
  <c r="D11" i="10"/>
  <c r="D10" i="10"/>
  <c r="C80" i="9"/>
  <c r="F12" i="9"/>
  <c r="G21" i="9"/>
  <c r="F81" i="9"/>
  <c r="G90" i="9"/>
  <c r="F8" i="9"/>
  <c r="F58" i="9"/>
  <c r="E57" i="9"/>
  <c r="F67" i="9"/>
  <c r="G72" i="9"/>
  <c r="G66" i="9"/>
  <c r="D16" i="9"/>
  <c r="F39" i="9"/>
  <c r="D46" i="9"/>
  <c r="F49" i="9"/>
  <c r="C57" i="9"/>
  <c r="F77" i="9"/>
  <c r="F90" i="9"/>
  <c r="F99" i="9"/>
  <c r="E7" i="9"/>
  <c r="F17" i="9"/>
  <c r="G27" i="9"/>
  <c r="G39" i="9"/>
  <c r="F60" i="9"/>
  <c r="G62" i="9"/>
  <c r="G67" i="9"/>
  <c r="F72" i="9"/>
  <c r="G81" i="9"/>
  <c r="E80" i="9"/>
  <c r="G95" i="9"/>
  <c r="F15" i="8"/>
  <c r="F32" i="8"/>
  <c r="F25" i="8"/>
  <c r="G32" i="8"/>
  <c r="F37" i="8"/>
  <c r="E24" i="8"/>
  <c r="C24" i="8"/>
  <c r="G15" i="8"/>
  <c r="G8" i="8"/>
  <c r="D24" i="8"/>
  <c r="G24" i="8" s="1"/>
  <c r="F13" i="8"/>
  <c r="F20" i="8"/>
  <c r="F30" i="8"/>
  <c r="G11" i="8"/>
  <c r="G14" i="9"/>
  <c r="F8" i="8"/>
  <c r="F14" i="9"/>
  <c r="F27" i="9"/>
  <c r="E46" i="9"/>
  <c r="F55" i="9"/>
  <c r="F62" i="9"/>
  <c r="F66" i="9"/>
  <c r="D71" i="9"/>
  <c r="G71" i="9" s="1"/>
  <c r="G77" i="9"/>
  <c r="D94" i="9"/>
  <c r="C16" i="9"/>
  <c r="C71" i="9"/>
  <c r="F71" i="9" s="1"/>
  <c r="D80" i="9"/>
  <c r="G8" i="9"/>
  <c r="G12" i="9"/>
  <c r="D7" i="9"/>
  <c r="F21" i="9"/>
  <c r="F47" i="9"/>
  <c r="G55" i="9"/>
  <c r="D57" i="9"/>
  <c r="G76" i="9"/>
  <c r="F92" i="9"/>
  <c r="F95" i="9"/>
  <c r="E16" i="9"/>
  <c r="F83" i="9"/>
  <c r="E94" i="9"/>
  <c r="C7" i="9"/>
  <c r="G20" i="8"/>
  <c r="E174" i="10" l="1"/>
  <c r="E28" i="10"/>
  <c r="E311" i="10"/>
  <c r="E38" i="10"/>
  <c r="E29" i="10"/>
  <c r="D173" i="10"/>
  <c r="C75" i="9"/>
  <c r="G7" i="8"/>
  <c r="F7" i="8"/>
  <c r="D81" i="10"/>
  <c r="D8" i="10" s="1"/>
  <c r="E10" i="10"/>
  <c r="E154" i="10"/>
  <c r="E37" i="10"/>
  <c r="E11" i="10"/>
  <c r="E115" i="10"/>
  <c r="G80" i="9"/>
  <c r="F57" i="9"/>
  <c r="G7" i="9"/>
  <c r="G46" i="9"/>
  <c r="F7" i="9"/>
  <c r="C310" i="10"/>
  <c r="E310" i="10" s="1"/>
  <c r="C81" i="10"/>
  <c r="C173" i="10"/>
  <c r="E200" i="10"/>
  <c r="C347" i="10"/>
  <c r="E347" i="10" s="1"/>
  <c r="E351" i="10"/>
  <c r="E6" i="9"/>
  <c r="G57" i="9"/>
  <c r="F80" i="9"/>
  <c r="F16" i="9"/>
  <c r="F24" i="8"/>
  <c r="C6" i="9"/>
  <c r="C5" i="9"/>
  <c r="G94" i="9"/>
  <c r="D6" i="9"/>
  <c r="D75" i="9"/>
  <c r="D5" i="9" s="1"/>
  <c r="F46" i="9"/>
  <c r="G16" i="9"/>
  <c r="E75" i="9"/>
  <c r="F94" i="9"/>
  <c r="D7" i="10" l="1"/>
  <c r="E173" i="10"/>
  <c r="D9" i="10"/>
  <c r="G6" i="9"/>
  <c r="F6" i="9"/>
  <c r="E81" i="10"/>
  <c r="C8" i="10"/>
  <c r="E8" i="10" s="1"/>
  <c r="C7" i="10"/>
  <c r="C9" i="10"/>
  <c r="G75" i="9"/>
  <c r="E5" i="9"/>
  <c r="G5" i="9" s="1"/>
  <c r="F75" i="9"/>
  <c r="E7" i="10" l="1"/>
  <c r="E9" i="10"/>
  <c r="F5" i="9"/>
  <c r="D26" i="2"/>
  <c r="B26" i="2" l="1"/>
  <c r="G32" i="3" l="1"/>
  <c r="F32" i="3"/>
  <c r="G31" i="3"/>
  <c r="F31" i="3"/>
  <c r="E30" i="3"/>
  <c r="D30" i="3"/>
  <c r="C30" i="3"/>
  <c r="D26" i="3"/>
  <c r="G28" i="3"/>
  <c r="F28" i="3"/>
  <c r="E27" i="3"/>
  <c r="D27" i="3"/>
  <c r="C27" i="3"/>
  <c r="E26" i="3"/>
  <c r="C26" i="3"/>
  <c r="G18" i="3"/>
  <c r="F18" i="3"/>
  <c r="G45" i="3"/>
  <c r="F45" i="3"/>
  <c r="E44" i="3"/>
  <c r="D44" i="3"/>
  <c r="G44" i="3" s="1"/>
  <c r="C44" i="3"/>
  <c r="F44" i="3" s="1"/>
  <c r="E43" i="3"/>
  <c r="D43" i="3"/>
  <c r="G43" i="3" s="1"/>
  <c r="C43" i="3"/>
  <c r="F43" i="3" s="1"/>
  <c r="E42" i="3"/>
  <c r="D42" i="3"/>
  <c r="G42" i="3" s="1"/>
  <c r="C42" i="3"/>
  <c r="F42" i="3" s="1"/>
  <c r="G41" i="3"/>
  <c r="F41" i="3"/>
  <c r="E40" i="3"/>
  <c r="D40" i="3"/>
  <c r="G40" i="3" s="1"/>
  <c r="C40" i="3"/>
  <c r="E39" i="3"/>
  <c r="D39" i="3"/>
  <c r="G39" i="3" s="1"/>
  <c r="C39" i="3"/>
  <c r="G38" i="3"/>
  <c r="F38" i="3"/>
  <c r="G37" i="3"/>
  <c r="F37" i="3"/>
  <c r="E36" i="3"/>
  <c r="D36" i="3"/>
  <c r="C36" i="3"/>
  <c r="E35" i="3"/>
  <c r="D35" i="3"/>
  <c r="C35" i="3"/>
  <c r="G34" i="3"/>
  <c r="F34" i="3"/>
  <c r="E33" i="3"/>
  <c r="D33" i="3"/>
  <c r="C33" i="3"/>
  <c r="G25" i="3"/>
  <c r="F25" i="3"/>
  <c r="G24" i="3"/>
  <c r="F24" i="3"/>
  <c r="E23" i="3"/>
  <c r="D23" i="3"/>
  <c r="G23" i="3" s="1"/>
  <c r="C23" i="3"/>
  <c r="E22" i="3"/>
  <c r="D22" i="3"/>
  <c r="G22" i="3" s="1"/>
  <c r="C22" i="3"/>
  <c r="G21" i="3"/>
  <c r="F21" i="3"/>
  <c r="G20" i="3"/>
  <c r="F20" i="3"/>
  <c r="E19" i="3"/>
  <c r="D19" i="3"/>
  <c r="C19" i="3"/>
  <c r="G17" i="3"/>
  <c r="F17" i="3"/>
  <c r="G16" i="3"/>
  <c r="F16" i="3"/>
  <c r="E15" i="3"/>
  <c r="D15" i="3"/>
  <c r="G15" i="3" s="1"/>
  <c r="C15" i="3"/>
  <c r="G14" i="3"/>
  <c r="F14" i="3"/>
  <c r="E13" i="3"/>
  <c r="D13" i="3"/>
  <c r="C13" i="3"/>
  <c r="G12" i="3"/>
  <c r="F12" i="3"/>
  <c r="E11" i="3"/>
  <c r="D11" i="3"/>
  <c r="G11" i="3" s="1"/>
  <c r="C11" i="3"/>
  <c r="F11" i="3" s="1"/>
  <c r="E26" i="2"/>
  <c r="C26" i="2"/>
  <c r="F25" i="2"/>
  <c r="E25" i="2"/>
  <c r="F24" i="2"/>
  <c r="E24" i="2"/>
  <c r="E23" i="2"/>
  <c r="D23" i="2"/>
  <c r="C23" i="2"/>
  <c r="F23" i="2" s="1"/>
  <c r="B23" i="2"/>
  <c r="F22" i="2"/>
  <c r="E22" i="2"/>
  <c r="F21" i="2"/>
  <c r="E21" i="2"/>
  <c r="D20" i="2"/>
  <c r="F20" i="2" s="1"/>
  <c r="C20" i="2"/>
  <c r="B20" i="2"/>
  <c r="F19" i="2"/>
  <c r="E19" i="2"/>
  <c r="D19" i="2"/>
  <c r="C19" i="2"/>
  <c r="B19" i="2"/>
  <c r="F14" i="2"/>
  <c r="D14" i="2"/>
  <c r="C14" i="2"/>
  <c r="B14" i="2"/>
  <c r="E14" i="2" s="1"/>
  <c r="E13" i="2"/>
  <c r="D13" i="2"/>
  <c r="C13" i="2"/>
  <c r="F13" i="2" s="1"/>
  <c r="B13" i="2"/>
  <c r="F12" i="2"/>
  <c r="E12" i="2"/>
  <c r="F11" i="2"/>
  <c r="E11" i="2"/>
  <c r="D10" i="2"/>
  <c r="C10" i="2"/>
  <c r="B10" i="2"/>
  <c r="F9" i="2"/>
  <c r="E9" i="2"/>
  <c r="F8" i="2"/>
  <c r="E8" i="2"/>
  <c r="E7" i="2"/>
  <c r="D7" i="2"/>
  <c r="C7" i="2"/>
  <c r="F7" i="2" s="1"/>
  <c r="B7" i="2"/>
  <c r="E8" i="3" l="1"/>
  <c r="C9" i="3"/>
  <c r="C8" i="3"/>
  <c r="E9" i="3"/>
  <c r="D9" i="3"/>
  <c r="F30" i="3"/>
  <c r="D27" i="2"/>
  <c r="F26" i="2"/>
  <c r="E10" i="2"/>
  <c r="G19" i="3"/>
  <c r="G33" i="3"/>
  <c r="G30" i="3"/>
  <c r="F15" i="3"/>
  <c r="G29" i="3"/>
  <c r="C27" i="2"/>
  <c r="F10" i="2"/>
  <c r="F29" i="3"/>
  <c r="F39" i="3"/>
  <c r="G26" i="3"/>
  <c r="F23" i="3"/>
  <c r="F36" i="3"/>
  <c r="F22" i="3"/>
  <c r="F35" i="3"/>
  <c r="G36" i="3"/>
  <c r="C10" i="3"/>
  <c r="E10" i="3"/>
  <c r="F19" i="3"/>
  <c r="F33" i="3"/>
  <c r="G35" i="3"/>
  <c r="F40" i="3"/>
  <c r="G27" i="3"/>
  <c r="F26" i="3"/>
  <c r="F27" i="3"/>
  <c r="G13" i="3"/>
  <c r="F27" i="2"/>
  <c r="E20" i="2"/>
  <c r="B27" i="2"/>
  <c r="D10" i="3"/>
  <c r="F13" i="3"/>
  <c r="G8" i="3" l="1"/>
  <c r="F8" i="3"/>
  <c r="F10" i="3"/>
  <c r="G10" i="3"/>
  <c r="G9" i="3"/>
  <c r="F9" i="3"/>
</calcChain>
</file>

<file path=xl/sharedStrings.xml><?xml version="1.0" encoding="utf-8"?>
<sst xmlns="http://schemas.openxmlformats.org/spreadsheetml/2006/main" count="1150" uniqueCount="450">
  <si>
    <t>I. OPĆI DIO</t>
  </si>
  <si>
    <t>SAŽETAK  RAČUNA PRIHODA I RASHODA I RAČUNA FINANCIRANJA</t>
  </si>
  <si>
    <t>A. SAŽETAK  RAČUNA PRIHODA I RASHODA</t>
  </si>
  <si>
    <t>Brojčana oznaka i naziv</t>
  </si>
  <si>
    <t>Ostvarenje /
Izvršenje
01.-06.2023.</t>
  </si>
  <si>
    <t>Izvorni plan
2024.</t>
  </si>
  <si>
    <t>Ostvarenje /
Izvršenje
01.-06.2024.</t>
  </si>
  <si>
    <t>Indeks
izvršenja
01.-06.2023.</t>
  </si>
  <si>
    <t>Indeks
izvršenja
01.-06.2024.</t>
  </si>
  <si>
    <t>1</t>
  </si>
  <si>
    <t>6 Prihodi poslovanja</t>
  </si>
  <si>
    <t>7 Prihodi od prodaje nefinancijske imovine</t>
  </si>
  <si>
    <t xml:space="preserve">PRIHODI </t>
  </si>
  <si>
    <t>3 Rashodi poslovanja</t>
  </si>
  <si>
    <t>4 Rashodi za nabavu nefinancijske imovine</t>
  </si>
  <si>
    <t xml:space="preserve">RASHODI </t>
  </si>
  <si>
    <t>Razlika - višak/manjak</t>
  </si>
  <si>
    <t>B. SAŽETAK  RAČUNA FINANCIRANJA</t>
  </si>
  <si>
    <t>8 Primici od financijske imovine i zaduživanja</t>
  </si>
  <si>
    <t>5 Izdaci za financijsku imovinu i otplate zajmova</t>
  </si>
  <si>
    <t>RAZLIKA PRIMITAKA I IZDATAKA (8 - 5)</t>
  </si>
  <si>
    <t>PRIJENOS SREDSTAVA IZ PRETHODNE GODINE</t>
  </si>
  <si>
    <t>PRIJENOS SREDSTAVA U SLJEDEĆE RAZDOBLJE/GODINU</t>
  </si>
  <si>
    <t>Neto financiranje: (8 - 5) + Donos - Prijenos</t>
  </si>
  <si>
    <t xml:space="preserve">VIŠAK/MANJAK + NETO FINANCIRANJE </t>
  </si>
  <si>
    <t>RAČUN PRIHODA I RASHODA</t>
  </si>
  <si>
    <t xml:space="preserve">IZVJEŠTAJ O PRIHODIMA I RASHODIMA PREMA EKONOMSKOJ KLASIFIKACIJI </t>
  </si>
  <si>
    <t>PRIHODI</t>
  </si>
  <si>
    <t>RASHODI</t>
  </si>
  <si>
    <t>IZVJEŠTAJ O PRIHODIMA I RASHODIMA PREMA IZVORIMA FINANCIRANJA</t>
  </si>
  <si>
    <t>IZVJEŠTAJ O RASHODIMA PREMA FUNKCIJSKOJ KLASIFIKACIJI</t>
  </si>
  <si>
    <t>IZVJEŠTAJ RAČUNA FINANCIRANJA PREMA EKONOMSKOJ KLASIFIKACIJI</t>
  </si>
  <si>
    <t>PRIMICI</t>
  </si>
  <si>
    <t>IZDACI</t>
  </si>
  <si>
    <t>IZVJEŠTAJ RAČUNA FINANCIRANJA PREMA IZVORIMA FINANCIRANJA</t>
  </si>
  <si>
    <t>II. POSEBNI DIO</t>
  </si>
  <si>
    <t>IZVJEŠTAJ PO PROGRAMSKOJ KLASIFIKACIJI</t>
  </si>
  <si>
    <t>-</t>
  </si>
  <si>
    <t>POLUGODIŠNJI IZVJEŠTAJ O IZVRŠENJU FINANCIJSKOG PLANA SVEUČILIŠTA U SPLITU ZA 2024. GODINU</t>
  </si>
  <si>
    <t xml:space="preserve">Brojčana oznaka i naziv </t>
  </si>
  <si>
    <t xml:space="preserve"> Primici od financijske imovine i zaduživanja</t>
  </si>
  <si>
    <t>Izdaci za financijsku imovinu i otplate zajmova</t>
  </si>
  <si>
    <t>Primici i izdaci</t>
  </si>
  <si>
    <t>Prihodi za posebne namjene</t>
  </si>
  <si>
    <t>Ostali prihodi za posebne namjene</t>
  </si>
  <si>
    <t>Vlastiti prihodi</t>
  </si>
  <si>
    <t>Pomoći</t>
  </si>
  <si>
    <t>Rashodi</t>
  </si>
  <si>
    <t>UKUPNO RASHODI</t>
  </si>
  <si>
    <t>Prihodi i rashodi</t>
  </si>
  <si>
    <t>UKUPNI PRIHODI</t>
  </si>
  <si>
    <t>UKUPNI RASHODI</t>
  </si>
  <si>
    <t>EUR</t>
  </si>
  <si>
    <t xml:space="preserve">   A621004 </t>
  </si>
  <si>
    <t>REDOVNA DJELATNOST SVEUČILIŠTA U SPLITU</t>
  </si>
  <si>
    <t xml:space="preserve">   A621180</t>
  </si>
  <si>
    <t>REKTORSKI ZBOR</t>
  </si>
  <si>
    <t xml:space="preserve">   A621181</t>
  </si>
  <si>
    <t>PRAVOMOĆNE SUDSKE PRESUDE</t>
  </si>
  <si>
    <t xml:space="preserve">   A622122</t>
  </si>
  <si>
    <t>PROGRAMSKO FINANCIRANJE JAVNIH VISOKIH UČILIŠTA</t>
  </si>
  <si>
    <t xml:space="preserve">   A679077</t>
  </si>
  <si>
    <t>EU PROJEKTI SVEUČILIŠTE U SPLITU (IZ EVIDENCIJSKIH PRIHODA)</t>
  </si>
  <si>
    <t xml:space="preserve">   A679091</t>
  </si>
  <si>
    <t>REDOVNA DJELATNOST SVEUČILIŠTA U SPLITU (IZ EVIDENCIJSKIH PRIHODA)</t>
  </si>
  <si>
    <t xml:space="preserve">   A679110</t>
  </si>
  <si>
    <t>POTPORA UMJETNIČKIM STUDIJIMA</t>
  </si>
  <si>
    <t xml:space="preserve">   K621061</t>
  </si>
  <si>
    <t>ODRŽAVANJE OBJEKATA VISOKOOBRAZ.USTAN.</t>
  </si>
  <si>
    <t xml:space="preserve">   K679084</t>
  </si>
  <si>
    <t>OP KONKURENTNOST I KOHEZIJA 2014.-2020., PRIORITET 1 i 10</t>
  </si>
  <si>
    <t xml:space="preserve">   K679106</t>
  </si>
  <si>
    <t>OP UČINKOVITI LJUDSKI POTENCIJALI 2014.-2020., PRIORITET 3</t>
  </si>
  <si>
    <t>3</t>
  </si>
  <si>
    <t xml:space="preserve"> Rashodi poslovanja</t>
  </si>
  <si>
    <t>31</t>
  </si>
  <si>
    <t xml:space="preserve">  Rashodi za zaposlene</t>
  </si>
  <si>
    <t xml:space="preserve">   Plaće (Bruto)</t>
  </si>
  <si>
    <t>3111</t>
  </si>
  <si>
    <t xml:space="preserve">    Plaće za redovan rad</t>
  </si>
  <si>
    <t>3112</t>
  </si>
  <si>
    <t xml:space="preserve">    Plaće u naravi</t>
  </si>
  <si>
    <t>3114</t>
  </si>
  <si>
    <t xml:space="preserve">    Plaće za posebne uvjete rada</t>
  </si>
  <si>
    <t xml:space="preserve">   Ostali rashodi za zaposlene</t>
  </si>
  <si>
    <t>3121</t>
  </si>
  <si>
    <t xml:space="preserve">    Ostali rashodi za zaposlene</t>
  </si>
  <si>
    <t xml:space="preserve">   Doprinosi na plaće</t>
  </si>
  <si>
    <t>3132</t>
  </si>
  <si>
    <t xml:space="preserve">    Doprinosi za obvezno zdravstveno osiguranje</t>
  </si>
  <si>
    <t>32</t>
  </si>
  <si>
    <t xml:space="preserve">  Materijalni rashodi</t>
  </si>
  <si>
    <t xml:space="preserve">   Naknade troškova zaposlenima</t>
  </si>
  <si>
    <t>3211</t>
  </si>
  <si>
    <t xml:space="preserve">    Službena putovanja</t>
  </si>
  <si>
    <t>3212</t>
  </si>
  <si>
    <t xml:space="preserve">    Naknade za prijevoz, za rad na terenu i odvojeni život</t>
  </si>
  <si>
    <t>3213</t>
  </si>
  <si>
    <t xml:space="preserve">    Stručno usavršavanje zaposlenika</t>
  </si>
  <si>
    <t xml:space="preserve">   Rashodi za materijal i energiju</t>
  </si>
  <si>
    <t>3221</t>
  </si>
  <si>
    <t xml:space="preserve">    Uredski materijal i ostali materijalni rashodi</t>
  </si>
  <si>
    <t>3222</t>
  </si>
  <si>
    <t xml:space="preserve">    Materijal i sirovine</t>
  </si>
  <si>
    <t>3223</t>
  </si>
  <si>
    <t xml:space="preserve">    Energija</t>
  </si>
  <si>
    <t>3224</t>
  </si>
  <si>
    <t xml:space="preserve">    Materijal i dijelovi za tekuće i investicijsko održavanje</t>
  </si>
  <si>
    <t>3227</t>
  </si>
  <si>
    <t xml:space="preserve">    Službena, radna i zaštitna odjeća i obuća</t>
  </si>
  <si>
    <t xml:space="preserve">   Rashodi za usluge</t>
  </si>
  <si>
    <t>3231</t>
  </si>
  <si>
    <t xml:space="preserve">    Usluge telefona, pošte i prijevoza</t>
  </si>
  <si>
    <t>3232</t>
  </si>
  <si>
    <t xml:space="preserve">    Usluge tekućeg i investicijskog održavanja</t>
  </si>
  <si>
    <t>3233</t>
  </si>
  <si>
    <t xml:space="preserve">    Usluge promidžbe i informiranja</t>
  </si>
  <si>
    <t>3234</t>
  </si>
  <si>
    <t xml:space="preserve">    Komunalne usluge</t>
  </si>
  <si>
    <t>3235</t>
  </si>
  <si>
    <t xml:space="preserve">    Zakupnine i najamnine</t>
  </si>
  <si>
    <t>3236</t>
  </si>
  <si>
    <t xml:space="preserve">    Zdravstvene i veterinarske usluge</t>
  </si>
  <si>
    <t>3237</t>
  </si>
  <si>
    <t xml:space="preserve">    Intelektualne i osobne usluge</t>
  </si>
  <si>
    <t>3238</t>
  </si>
  <si>
    <t xml:space="preserve">    Računalne usluge</t>
  </si>
  <si>
    <t>3239</t>
  </si>
  <si>
    <t xml:space="preserve">    Ostale usluge</t>
  </si>
  <si>
    <t xml:space="preserve">   Naknade troškova osobama izvan radnog odnosa</t>
  </si>
  <si>
    <t>3241</t>
  </si>
  <si>
    <t xml:space="preserve">    Naknade troškova osobama izvan radnog odnosa</t>
  </si>
  <si>
    <t xml:space="preserve">   Ostali nespomenuti rashodi poslovanja</t>
  </si>
  <si>
    <t>3292</t>
  </si>
  <si>
    <t xml:space="preserve">    Premije osiguranja</t>
  </si>
  <si>
    <t>3293</t>
  </si>
  <si>
    <t xml:space="preserve">    Reprezentacija</t>
  </si>
  <si>
    <t>3294</t>
  </si>
  <si>
    <t xml:space="preserve">    Članarine i norme</t>
  </si>
  <si>
    <t>3295</t>
  </si>
  <si>
    <t xml:space="preserve">    Pristojbe i naknade</t>
  </si>
  <si>
    <t>3296</t>
  </si>
  <si>
    <t xml:space="preserve">    Troškovi sudskih postupaka</t>
  </si>
  <si>
    <t>3299</t>
  </si>
  <si>
    <t xml:space="preserve">    Ostali nespomenuti rashodi poslovanja</t>
  </si>
  <si>
    <t>34</t>
  </si>
  <si>
    <t xml:space="preserve">  Financijski rashodi</t>
  </si>
  <si>
    <t xml:space="preserve">   Kamate za primljene kredite i zajmove</t>
  </si>
  <si>
    <t>3423</t>
  </si>
  <si>
    <t xml:space="preserve">    Kamate za primljene kredite i zajm.od kred.i ostalih fin.inst.izvan jav.sektora</t>
  </si>
  <si>
    <t xml:space="preserve">   Ostali financijski rashodi</t>
  </si>
  <si>
    <t>3431</t>
  </si>
  <si>
    <t xml:space="preserve">    Bankarske usluge i usluge platnog prometa</t>
  </si>
  <si>
    <t>3432</t>
  </si>
  <si>
    <t xml:space="preserve">    Negativne tečajne razlike i razlike zbog primjene valutne klauzule</t>
  </si>
  <si>
    <t>3433</t>
  </si>
  <si>
    <t xml:space="preserve">    Zatezne kamate</t>
  </si>
  <si>
    <t>3434</t>
  </si>
  <si>
    <t xml:space="preserve">    Ostali nespomenuti financijski rashodi</t>
  </si>
  <si>
    <t>35</t>
  </si>
  <si>
    <t xml:space="preserve">  Subvencije</t>
  </si>
  <si>
    <t xml:space="preserve">   Subvencije trgovačkim društvima, zadrugama, poljopr. i obrtnicima iz EU sredstav</t>
  </si>
  <si>
    <t>3531</t>
  </si>
  <si>
    <t xml:space="preserve">    Subvencije trgovačkim društvima, zadrugama, poljopr. i obrtnicima iz EU sredstav</t>
  </si>
  <si>
    <t>36</t>
  </si>
  <si>
    <t xml:space="preserve">  Pomoći dane u inozemstvo i unutar općeg proračuna</t>
  </si>
  <si>
    <t xml:space="preserve">   Pomoći inozemnim vladama</t>
  </si>
  <si>
    <t>3611</t>
  </si>
  <si>
    <t xml:space="preserve">    Tekuće pomoći inozemnim vladama</t>
  </si>
  <si>
    <t xml:space="preserve">   Pomoći temeljem prijenosa EU sredstava</t>
  </si>
  <si>
    <t>3681</t>
  </si>
  <si>
    <t xml:space="preserve">    Tekuće pomoći temeljem prijenosa EU sredstava</t>
  </si>
  <si>
    <t xml:space="preserve">   Prijenosi između proračunskih korisnika istog proračuna</t>
  </si>
  <si>
    <t>3691</t>
  </si>
  <si>
    <t xml:space="preserve">    Tekući prijenosi između proračunskih korisnika istog proračuna</t>
  </si>
  <si>
    <t>3692</t>
  </si>
  <si>
    <t xml:space="preserve">    Kapitalni prijenosi između proračunskih korisnika istog proračuna</t>
  </si>
  <si>
    <t>3693</t>
  </si>
  <si>
    <t xml:space="preserve">    Tekući prijenosi između prorač. kor. istog prorač. temeljem prijenosa EU sred.</t>
  </si>
  <si>
    <t>37</t>
  </si>
  <si>
    <t xml:space="preserve">  Naknade građanima i kućanstvima na temelju osiguranja i druge naknade</t>
  </si>
  <si>
    <t xml:space="preserve">   Ostale naknade građanima i kućanstvima iz proračuna</t>
  </si>
  <si>
    <t>3721</t>
  </si>
  <si>
    <t xml:space="preserve">    Naknade građanima i kućanstvima u novcu</t>
  </si>
  <si>
    <t>3722</t>
  </si>
  <si>
    <t xml:space="preserve">    Naknade građanima i kućanstvima u naravi</t>
  </si>
  <si>
    <t>3723</t>
  </si>
  <si>
    <t xml:space="preserve">    Naknade građanima i kućanstvima iz EU sredstava</t>
  </si>
  <si>
    <t>38</t>
  </si>
  <si>
    <t xml:space="preserve">  Ostali rashodi</t>
  </si>
  <si>
    <t xml:space="preserve">   Tekuće donacije</t>
  </si>
  <si>
    <t>3811</t>
  </si>
  <si>
    <t xml:space="preserve">    Tekuće donacije u novcu</t>
  </si>
  <si>
    <t>3813</t>
  </si>
  <si>
    <t xml:space="preserve">    Tekuće donacije iz EU sredstava</t>
  </si>
  <si>
    <t>4</t>
  </si>
  <si>
    <t>41</t>
  </si>
  <si>
    <t xml:space="preserve">  Rashodi za nabavu neproizvedene dugotrajne imovine</t>
  </si>
  <si>
    <t xml:space="preserve">   Nematerijalna imovina</t>
  </si>
  <si>
    <t>4123</t>
  </si>
  <si>
    <t xml:space="preserve">    Licence</t>
  </si>
  <si>
    <t>4124</t>
  </si>
  <si>
    <t xml:space="preserve">    Ostala prava</t>
  </si>
  <si>
    <t>42</t>
  </si>
  <si>
    <t xml:space="preserve">  Rashodi za nabavu proizvedene dugotrajne imovine</t>
  </si>
  <si>
    <t xml:space="preserve">   Građevinski objekti</t>
  </si>
  <si>
    <t>4212</t>
  </si>
  <si>
    <t xml:space="preserve">    Poslovni objekti</t>
  </si>
  <si>
    <t xml:space="preserve">   Postrojenja i oprema</t>
  </si>
  <si>
    <t>4221</t>
  </si>
  <si>
    <t xml:space="preserve">    Uredska oprema i namještaj</t>
  </si>
  <si>
    <t>4222</t>
  </si>
  <si>
    <t xml:space="preserve">    Komunikacijska oprema</t>
  </si>
  <si>
    <t>4223</t>
  </si>
  <si>
    <t xml:space="preserve">    Oprema za održavanje i zaštitu</t>
  </si>
  <si>
    <t>4224</t>
  </si>
  <si>
    <t xml:space="preserve">    Medicinska i laboratorijska oprema</t>
  </si>
  <si>
    <t>4225</t>
  </si>
  <si>
    <t xml:space="preserve">    Instrumenti, uređaji i strojevi</t>
  </si>
  <si>
    <t>4227</t>
  </si>
  <si>
    <t xml:space="preserve">    Uređaji, strojevi i oprema za ostale namjene</t>
  </si>
  <si>
    <t xml:space="preserve">   Knjige, umjetnička djela i ostale izložbene vrijednosti</t>
  </si>
  <si>
    <t>4241</t>
  </si>
  <si>
    <t xml:space="preserve">    Knjige</t>
  </si>
  <si>
    <t xml:space="preserve">   Nematerijalna proizvedena imovina</t>
  </si>
  <si>
    <t>4262</t>
  </si>
  <si>
    <t xml:space="preserve">    Ulaganja u računalne programe</t>
  </si>
  <si>
    <t>45</t>
  </si>
  <si>
    <t xml:space="preserve">  Rashodi za dodatna ulaganja na nefinancijskoj imovini</t>
  </si>
  <si>
    <t xml:space="preserve">   Dodatna ulaganja na građevinskim objektima</t>
  </si>
  <si>
    <t>4511</t>
  </si>
  <si>
    <t xml:space="preserve">    Dodatna ulaganja na građevinskim objektima</t>
  </si>
  <si>
    <t xml:space="preserve">   Dodatna ulaganja na postrojenjima i opremi</t>
  </si>
  <si>
    <t>4521</t>
  </si>
  <si>
    <t xml:space="preserve">    Dodatna ulaganja na postrojenjima i opremi</t>
  </si>
  <si>
    <t xml:space="preserve">   Dodatna ulaganja za ostalu nefinancijsku imovinu</t>
  </si>
  <si>
    <t>4541</t>
  </si>
  <si>
    <t xml:space="preserve">    Dodatna ulaganja za ostalu nefinancijsku imovinu</t>
  </si>
  <si>
    <t>6</t>
  </si>
  <si>
    <t xml:space="preserve"> Prihodi poslovanja</t>
  </si>
  <si>
    <t xml:space="preserve">  Pomoći iz inozemstva i od subjekata unutar općeg proračuna</t>
  </si>
  <si>
    <t xml:space="preserve">   Pomoći od inozemnih vlada</t>
  </si>
  <si>
    <t xml:space="preserve">   Pomoći od međunarodnih organizacija te institucija i tijela EU</t>
  </si>
  <si>
    <t xml:space="preserve">    Tekuće pomoći od institucija i tijela  EU</t>
  </si>
  <si>
    <t xml:space="preserve">   Pomoći proračunskim korisnicima iz proračuna koji im nije nadležan</t>
  </si>
  <si>
    <t xml:space="preserve">    Tekuće pomoći proračunskim korisnicima iz proračuna koji im nije nadležan</t>
  </si>
  <si>
    <t xml:space="preserve">    Kapitalne pomoći proračunskim korisnicima iz proračuna koji im nije nadležan</t>
  </si>
  <si>
    <t xml:space="preserve">  Prihodi od imovine</t>
  </si>
  <si>
    <t xml:space="preserve">   Prihodi od financijske imovine</t>
  </si>
  <si>
    <t xml:space="preserve">    Kamate na oročena sredstva i depozite po viđenju</t>
  </si>
  <si>
    <t xml:space="preserve">    Prihodi od pozitivnih tečajnih razlika i razlika zbog primjene valutne klauzule</t>
  </si>
  <si>
    <t xml:space="preserve">  Prihodi po posebnim propisima</t>
  </si>
  <si>
    <t xml:space="preserve">   Prihodi po posebnim propisima</t>
  </si>
  <si>
    <t xml:space="preserve">    Ostali nespomenuti prihodi</t>
  </si>
  <si>
    <t xml:space="preserve">  Prihodi od prod.proizv.i robe te pruž.usl.i prih.od donac.te povr.po protes.jam.</t>
  </si>
  <si>
    <t xml:space="preserve">   Prihodi od prodaje proizvoda i robe te pruženih usluga</t>
  </si>
  <si>
    <t xml:space="preserve">    Prihodi od prodaje proizvoda i robe</t>
  </si>
  <si>
    <t xml:space="preserve">    Prihodi od pruženih usluga </t>
  </si>
  <si>
    <t xml:space="preserve">   Donacije od prav.i fiz. osoba izvan općeg prorač. povrat donacija po protes.jam.</t>
  </si>
  <si>
    <t xml:space="preserve">    Tekuće donacije</t>
  </si>
  <si>
    <t xml:space="preserve">  Prihodi iz nadležnog proračuna i od HZZO-a temeljem ugovornih obveza</t>
  </si>
  <si>
    <t xml:space="preserve">   Prihodi iz nadležnog proračuna za financiranje redovne djelatnosti prorač. kor.</t>
  </si>
  <si>
    <t xml:space="preserve">    Prihodi iz nadležnog proračuna za financiranje rashoda poslovanja</t>
  </si>
  <si>
    <t xml:space="preserve">    Prihodi iz nadležnog proračuna za fin. rashoda za nabavu nefinac. imovine</t>
  </si>
  <si>
    <t xml:space="preserve">  Kazne, upravne mjere i ostali prihodi</t>
  </si>
  <si>
    <t xml:space="preserve">   Ostali prihodi</t>
  </si>
  <si>
    <t xml:space="preserve">    Ostali prihodi</t>
  </si>
  <si>
    <t>7</t>
  </si>
  <si>
    <t xml:space="preserve">  Prihodi od prodaje proizvedene dugotrajne imovine</t>
  </si>
  <si>
    <t xml:space="preserve">   Prihodi od prodaje postrojenja i opreme</t>
  </si>
  <si>
    <t xml:space="preserve"> Sveučilišta i veleučilišta u Republici Hrvatskoj</t>
  </si>
  <si>
    <t>11</t>
  </si>
  <si>
    <t>12</t>
  </si>
  <si>
    <t>43</t>
  </si>
  <si>
    <t>51</t>
  </si>
  <si>
    <t>52</t>
  </si>
  <si>
    <t>561</t>
  </si>
  <si>
    <t>563</t>
  </si>
  <si>
    <t>61</t>
  </si>
  <si>
    <t xml:space="preserve">     Opći prihodi i primici</t>
  </si>
  <si>
    <t xml:space="preserve">      Rashodi za zaposlene</t>
  </si>
  <si>
    <t xml:space="preserve">       Plaće za redovan rad</t>
  </si>
  <si>
    <t xml:space="preserve">       Plaće za posebne uvjete rada</t>
  </si>
  <si>
    <t xml:space="preserve">       Ostali rashodi za zaposlene</t>
  </si>
  <si>
    <t xml:space="preserve">       Doprinosi za obvezno zdravstveno osiguranje</t>
  </si>
  <si>
    <t xml:space="preserve">      Materijalni rashodi</t>
  </si>
  <si>
    <t xml:space="preserve">       Naknade za prijevoz, za rad na terenu i odvojeni život</t>
  </si>
  <si>
    <t xml:space="preserve">       Zdravstvene i veterinarske usluge</t>
  </si>
  <si>
    <t xml:space="preserve">       Intelektualne i osobne usluge</t>
  </si>
  <si>
    <t xml:space="preserve">       Pristojbe i naknade</t>
  </si>
  <si>
    <t xml:space="preserve">       Troškovi sudskih postupaka</t>
  </si>
  <si>
    <t xml:space="preserve">      Ostali rashodi</t>
  </si>
  <si>
    <t xml:space="preserve">       Tekuće donacije u novcu</t>
  </si>
  <si>
    <t xml:space="preserve">       Službena putovanja</t>
  </si>
  <si>
    <t xml:space="preserve">       Usluge telefona, pošte i prijevoza</t>
  </si>
  <si>
    <t xml:space="preserve">       Usluge promidžbe i informiranja</t>
  </si>
  <si>
    <t xml:space="preserve">       Naknade troškova osobama izvan radnog odnosa</t>
  </si>
  <si>
    <t xml:space="preserve">       Reprezentacija</t>
  </si>
  <si>
    <t xml:space="preserve">      Financijski rashodi</t>
  </si>
  <si>
    <t xml:space="preserve">       Zatezne kamate</t>
  </si>
  <si>
    <t xml:space="preserve">       Stručno usavršavanje zaposlenika</t>
  </si>
  <si>
    <t xml:space="preserve">       Uredski materijal i ostali materijalni rashodi</t>
  </si>
  <si>
    <t xml:space="preserve">       Energija</t>
  </si>
  <si>
    <t xml:space="preserve">       Materijal i dijelovi za tekuće i investicijsko održavanje</t>
  </si>
  <si>
    <t xml:space="preserve">       Službena, radna i zaštitna odjeća i obuća</t>
  </si>
  <si>
    <t xml:space="preserve">       Usluge tekućeg i investicijskog održavanja</t>
  </si>
  <si>
    <t xml:space="preserve">       Komunalne usluge</t>
  </si>
  <si>
    <t xml:space="preserve">       Zakupnine i najamnine</t>
  </si>
  <si>
    <t xml:space="preserve">       Računalne usluge</t>
  </si>
  <si>
    <t xml:space="preserve">       Ostale usluge</t>
  </si>
  <si>
    <t xml:space="preserve">       Premije osiguranja</t>
  </si>
  <si>
    <t xml:space="preserve">       Članarine i norme</t>
  </si>
  <si>
    <t xml:space="preserve">       Ostali nespomenuti rashodi poslovanja</t>
  </si>
  <si>
    <t xml:space="preserve">       Bankarske usluge i usluge platnog prometa</t>
  </si>
  <si>
    <t xml:space="preserve">      Pomoći dane u inozemstvo i unutar općeg proračuna</t>
  </si>
  <si>
    <t xml:space="preserve">       Tekući prijenosi između proračunskih korisnika istog proračuna</t>
  </si>
  <si>
    <t xml:space="preserve">      Naknade građanima i kućanstvima na temelju osiguranja i druge naknade</t>
  </si>
  <si>
    <t xml:space="preserve">       Naknade građanima i kućanstvima u novcu</t>
  </si>
  <si>
    <t xml:space="preserve">       Naknade građanima i kućanstvima u naravi</t>
  </si>
  <si>
    <t xml:space="preserve">      Rashodi za nabavu neproizvedene dugotrajne imovine</t>
  </si>
  <si>
    <t xml:space="preserve">       Licence</t>
  </si>
  <si>
    <t xml:space="preserve">      Rashodi za nabavu proizvedene dugotrajne imovine</t>
  </si>
  <si>
    <t xml:space="preserve">       Medicinska i laboratorijska oprema</t>
  </si>
  <si>
    <t xml:space="preserve">       Uređaji, strojevi i oprema za ostale namjene</t>
  </si>
  <si>
    <t xml:space="preserve">       Knjige</t>
  </si>
  <si>
    <t xml:space="preserve">     Vlastiti prihodi</t>
  </si>
  <si>
    <t xml:space="preserve">     Pomoći EU</t>
  </si>
  <si>
    <t xml:space="preserve">      Subvencije</t>
  </si>
  <si>
    <t xml:space="preserve">       Subvencije trgovačkim društvima, zadrugama, poljopr. i obrtnicima iz EU sredstav</t>
  </si>
  <si>
    <t xml:space="preserve">       Tekuće pomoći inozemnim vladama</t>
  </si>
  <si>
    <t xml:space="preserve">       Tekući prijenosi između prorač. kor. istog prorač. temeljem prijenosa EU sred.</t>
  </si>
  <si>
    <t xml:space="preserve">       Tekuće donacije iz EU sredstava</t>
  </si>
  <si>
    <t xml:space="preserve">       Uredska oprema i namještaj</t>
  </si>
  <si>
    <t xml:space="preserve">       Komunikacijska oprema</t>
  </si>
  <si>
    <t xml:space="preserve">       Instrumenti, uređaji i strojevi</t>
  </si>
  <si>
    <t xml:space="preserve">     Ostale pomoći i darovnice</t>
  </si>
  <si>
    <t xml:space="preserve">       Materijal i sirovine</t>
  </si>
  <si>
    <t xml:space="preserve">       Tekuće pomoći temeljem prijenosa EU sredstava</t>
  </si>
  <si>
    <t xml:space="preserve">       Naknade građanima i kućanstvima iz EU sredstava</t>
  </si>
  <si>
    <t xml:space="preserve">     Donacije</t>
  </si>
  <si>
    <t xml:space="preserve">       Plaće u naravi</t>
  </si>
  <si>
    <t xml:space="preserve">       Kamate za primljene kredite i zajm.od kred.i ostalih fin.inst.izvan jav.sektora</t>
  </si>
  <si>
    <t xml:space="preserve">       Negativne tečajne razlike i razlike zbog primjene valutne klauzule</t>
  </si>
  <si>
    <t xml:space="preserve">     Ostali prihodi za posebne namjene</t>
  </si>
  <si>
    <t xml:space="preserve">       Ostali nespomenuti financijski rashodi</t>
  </si>
  <si>
    <t xml:space="preserve">       Kapitalni prijenosi između proračunskih korisnika istog proračuna</t>
  </si>
  <si>
    <t xml:space="preserve">       Ostala prava</t>
  </si>
  <si>
    <t xml:space="preserve">       Poslovni objekti</t>
  </si>
  <si>
    <t xml:space="preserve">       Oprema za održavanje i zaštitu</t>
  </si>
  <si>
    <t xml:space="preserve">      Rashodi za dodatna ulaganja na nefinancijskoj imovini</t>
  </si>
  <si>
    <t xml:space="preserve">       Dodatna ulaganja na građevinskim objektima</t>
  </si>
  <si>
    <t xml:space="preserve">       Dodatna ulaganja na postrojenjima i opremi</t>
  </si>
  <si>
    <t xml:space="preserve">       Dodatna ulaganja za ostalu nefinancijsku imovinu</t>
  </si>
  <si>
    <t xml:space="preserve">     Sredstva učešća za pomoći</t>
  </si>
  <si>
    <t xml:space="preserve">     Europski fond za regionalni razvoj (EFRR)</t>
  </si>
  <si>
    <t xml:space="preserve">     Europski socijalni fond (ESF)</t>
  </si>
  <si>
    <t>Prihodi od prodaje nefinancijske imovine</t>
  </si>
  <si>
    <t>09</t>
  </si>
  <si>
    <t xml:space="preserve">  Obrazovanje</t>
  </si>
  <si>
    <t>094</t>
  </si>
  <si>
    <t xml:space="preserve">   Visoka naobrazba</t>
  </si>
  <si>
    <t xml:space="preserve"> Opći prihodi i primici</t>
  </si>
  <si>
    <t xml:space="preserve">  Opći prihodi i primici</t>
  </si>
  <si>
    <t xml:space="preserve">  Sredstva učešća za pomoći</t>
  </si>
  <si>
    <t xml:space="preserve"> Vlastiti prihodi</t>
  </si>
  <si>
    <t xml:space="preserve">  Vlastiti prihodi</t>
  </si>
  <si>
    <t xml:space="preserve"> Prihodi za posebne namjene</t>
  </si>
  <si>
    <t xml:space="preserve">  Ostali prihodi za posebne namjene</t>
  </si>
  <si>
    <t>5</t>
  </si>
  <si>
    <t xml:space="preserve">  Pomoći EU</t>
  </si>
  <si>
    <t xml:space="preserve">  Ostale pomoći i darovnice</t>
  </si>
  <si>
    <t xml:space="preserve"> Europski socijalni fond</t>
  </si>
  <si>
    <t xml:space="preserve">  Europski fond za regionalni razvoj (EFRR)</t>
  </si>
  <si>
    <t xml:space="preserve"> Donacije</t>
  </si>
  <si>
    <t xml:space="preserve">  Donacije</t>
  </si>
  <si>
    <t>71</t>
  </si>
  <si>
    <t xml:space="preserve">  Europski socijalni fond (ESF)</t>
  </si>
  <si>
    <t>5 (4 / 2)</t>
  </si>
  <si>
    <t>6 (4 / 3)</t>
  </si>
  <si>
    <t>Rashodi za nabavu nefinancijske imovine</t>
  </si>
  <si>
    <t>Prihodi od nefin. imovine i nadoknade štete s osnova osig.</t>
  </si>
  <si>
    <t xml:space="preserve">  Prihodi od prodaje ili zamjene nef. Imovine</t>
  </si>
  <si>
    <t>Opći prihodi i primici</t>
  </si>
  <si>
    <t xml:space="preserve">     '6</t>
  </si>
  <si>
    <t xml:space="preserve">          '63</t>
  </si>
  <si>
    <t xml:space="preserve">               '631</t>
  </si>
  <si>
    <t xml:space="preserve">                     '6311                  </t>
  </si>
  <si>
    <t xml:space="preserve">   Tekuće pomoći od inozemnih vlada</t>
  </si>
  <si>
    <t xml:space="preserve">               '632</t>
  </si>
  <si>
    <t xml:space="preserve">                    '6323</t>
  </si>
  <si>
    <t xml:space="preserve">                    '6361</t>
  </si>
  <si>
    <t xml:space="preserve">               '636</t>
  </si>
  <si>
    <t xml:space="preserve">                    '6362</t>
  </si>
  <si>
    <t xml:space="preserve">                    '6381</t>
  </si>
  <si>
    <t xml:space="preserve">               '639</t>
  </si>
  <si>
    <t xml:space="preserve">                    '6391</t>
  </si>
  <si>
    <t xml:space="preserve">                    '6393</t>
  </si>
  <si>
    <t xml:space="preserve">         '64</t>
  </si>
  <si>
    <t xml:space="preserve">                   '6413</t>
  </si>
  <si>
    <t xml:space="preserve">                   '6415</t>
  </si>
  <si>
    <t xml:space="preserve">         '65</t>
  </si>
  <si>
    <t xml:space="preserve">              '652</t>
  </si>
  <si>
    <t xml:space="preserve">              '641</t>
  </si>
  <si>
    <t xml:space="preserve">                   '6526</t>
  </si>
  <si>
    <t xml:space="preserve">         '66</t>
  </si>
  <si>
    <t xml:space="preserve">             '661</t>
  </si>
  <si>
    <t xml:space="preserve">                  '6614</t>
  </si>
  <si>
    <t xml:space="preserve">                  '6615</t>
  </si>
  <si>
    <t xml:space="preserve">             '663</t>
  </si>
  <si>
    <t xml:space="preserve">                  '6631</t>
  </si>
  <si>
    <t xml:space="preserve">         '67</t>
  </si>
  <si>
    <t xml:space="preserve">             '671</t>
  </si>
  <si>
    <t xml:space="preserve">                  '6711</t>
  </si>
  <si>
    <t xml:space="preserve">                  '6712</t>
  </si>
  <si>
    <t xml:space="preserve">         '68</t>
  </si>
  <si>
    <t xml:space="preserve">      '7</t>
  </si>
  <si>
    <t xml:space="preserve">          '72</t>
  </si>
  <si>
    <t xml:space="preserve">              '722</t>
  </si>
  <si>
    <t xml:space="preserve">                   '7221</t>
  </si>
  <si>
    <t xml:space="preserve">                   '6831</t>
  </si>
  <si>
    <t xml:space="preserve">              '683</t>
  </si>
  <si>
    <t xml:space="preserve">Ostale pomoći </t>
  </si>
  <si>
    <t>08006</t>
  </si>
  <si>
    <t>OBRAZOVANJE</t>
  </si>
  <si>
    <t>VISOKO OBRAZOVANJE</t>
  </si>
  <si>
    <t>4 (3 / 2 )</t>
  </si>
  <si>
    <t xml:space="preserve">                       '321</t>
  </si>
  <si>
    <t xml:space="preserve">                       '312</t>
  </si>
  <si>
    <t xml:space="preserve">                       '313</t>
  </si>
  <si>
    <t xml:space="preserve">                       '322</t>
  </si>
  <si>
    <t xml:space="preserve">                      '323</t>
  </si>
  <si>
    <t xml:space="preserve">                      '324</t>
  </si>
  <si>
    <t xml:space="preserve">                      '329</t>
  </si>
  <si>
    <t xml:space="preserve">           '342</t>
  </si>
  <si>
    <t xml:space="preserve">                      '343</t>
  </si>
  <si>
    <t xml:space="preserve">                      '368</t>
  </si>
  <si>
    <t xml:space="preserve">                      '369</t>
  </si>
  <si>
    <t xml:space="preserve">                       '381</t>
  </si>
  <si>
    <t xml:space="preserve">                        '412</t>
  </si>
  <si>
    <t xml:space="preserve">                       '421</t>
  </si>
  <si>
    <t xml:space="preserve">                       '372</t>
  </si>
  <si>
    <t xml:space="preserve">                       '422</t>
  </si>
  <si>
    <t xml:space="preserve">                      '424</t>
  </si>
  <si>
    <t xml:space="preserve">                      '426</t>
  </si>
  <si>
    <t xml:space="preserve">                        '451</t>
  </si>
  <si>
    <t xml:space="preserve">                       '452</t>
  </si>
  <si>
    <t xml:space="preserve">                      '454</t>
  </si>
  <si>
    <t xml:space="preserve">                       '353</t>
  </si>
  <si>
    <t xml:space="preserve">                       '361</t>
  </si>
  <si>
    <t xml:space="preserve">             '311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</si>
</sst>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[Red]\-#,##0.00\ "/>
    <numFmt numFmtId="165" formatCode="#,##0_ ;[Red]\-#,##0\ "/>
    <numFmt numFmtId="166" formatCode=";;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theme="0" tint="-0.14996795556505021"/>
        <bgColor auto="1"/>
      </patternFill>
    </fill>
    <fill>
      <patternFill patternType="solid">
        <fgColor theme="0" tint="-4.9989318521683403E-2"/>
        <bgColor auto="1"/>
      </patternFill>
    </fill>
    <fill>
      <patternFill patternType="solid">
        <fgColor theme="3" tint="0.79995117038483843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7" tint="0.79995117038483843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229">
    <xf numFmtId="0" fontId="0" fillId="0" borderId="0" xfId="0"/>
    <xf numFmtId="3" fontId="3" fillId="0" borderId="0" xfId="0" quotePrefix="1" applyNumberFormat="1" applyFont="1"/>
    <xf numFmtId="3" fontId="12" fillId="2" borderId="1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3" fontId="11" fillId="2" borderId="1" xfId="0" applyNumberFormat="1" applyFont="1" applyFill="1" applyBorder="1" applyAlignment="1">
      <alignment horizontal="center" wrapText="1"/>
    </xf>
    <xf numFmtId="3" fontId="3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center"/>
    </xf>
    <xf numFmtId="3" fontId="5" fillId="2" borderId="4" xfId="0" applyNumberFormat="1" applyFont="1" applyFill="1" applyBorder="1" applyAlignment="1">
      <alignment vertical="center"/>
    </xf>
    <xf numFmtId="3" fontId="13" fillId="0" borderId="3" xfId="0" applyNumberFormat="1" applyFont="1" applyBorder="1" applyAlignment="1">
      <alignment horizontal="right"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49" fontId="11" fillId="2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4" fontId="13" fillId="0" borderId="1" xfId="0" applyNumberFormat="1" applyFont="1" applyBorder="1" applyAlignment="1">
      <alignment horizontal="right" vertical="center"/>
    </xf>
    <xf numFmtId="10" fontId="13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horizontal="right" vertical="center"/>
    </xf>
    <xf numFmtId="10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10" fontId="5" fillId="2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0" fontId="13" fillId="0" borderId="0" xfId="0" applyNumberFormat="1" applyFont="1" applyAlignment="1">
      <alignment horizontal="center" vertical="center"/>
    </xf>
    <xf numFmtId="164" fontId="15" fillId="4" borderId="3" xfId="0" applyNumberFormat="1" applyFont="1" applyFill="1" applyBorder="1" applyAlignment="1">
      <alignment horizontal="right" vertical="center"/>
    </xf>
    <xf numFmtId="10" fontId="15" fillId="4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right" vertical="center"/>
    </xf>
    <xf numFmtId="10" fontId="11" fillId="5" borderId="3" xfId="0" applyNumberFormat="1" applyFont="1" applyFill="1" applyBorder="1" applyAlignment="1">
      <alignment horizontal="center" vertical="center"/>
    </xf>
    <xf numFmtId="164" fontId="13" fillId="0" borderId="3" xfId="0" applyNumberFormat="1" applyFont="1" applyBorder="1" applyAlignment="1">
      <alignment horizontal="right" vertical="center"/>
    </xf>
    <xf numFmtId="10" fontId="13" fillId="0" borderId="3" xfId="0" applyNumberFormat="1" applyFont="1" applyBorder="1" applyAlignment="1">
      <alignment horizontal="center" vertical="center"/>
    </xf>
    <xf numFmtId="164" fontId="5" fillId="2" borderId="4" xfId="0" applyNumberFormat="1" applyFont="1" applyFill="1" applyBorder="1" applyAlignment="1">
      <alignment vertical="center"/>
    </xf>
    <xf numFmtId="10" fontId="5" fillId="2" borderId="4" xfId="0" applyNumberFormat="1" applyFont="1" applyFill="1" applyBorder="1" applyAlignment="1">
      <alignment horizontal="center" vertical="center"/>
    </xf>
    <xf numFmtId="10" fontId="10" fillId="6" borderId="3" xfId="0" applyNumberFormat="1" applyFont="1" applyFill="1" applyBorder="1" applyAlignment="1">
      <alignment horizontal="center" vertical="center"/>
    </xf>
    <xf numFmtId="164" fontId="16" fillId="7" borderId="3" xfId="0" applyNumberFormat="1" applyFont="1" applyFill="1" applyBorder="1" applyAlignment="1">
      <alignment horizontal="right" vertical="center"/>
    </xf>
    <xf numFmtId="10" fontId="16" fillId="7" borderId="3" xfId="0" applyNumberFormat="1" applyFont="1" applyFill="1" applyBorder="1" applyAlignment="1">
      <alignment horizontal="center" vertical="center"/>
    </xf>
    <xf numFmtId="164" fontId="13" fillId="8" borderId="3" xfId="0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13" fillId="0" borderId="1" xfId="0" applyNumberFormat="1" applyFont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0" fontId="12" fillId="2" borderId="5" xfId="0" applyFont="1" applyFill="1" applyBorder="1" applyAlignment="1">
      <alignment horizontal="center" vertical="center"/>
    </xf>
    <xf numFmtId="4" fontId="10" fillId="0" borderId="0" xfId="0" applyNumberFormat="1" applyFont="1" applyAlignment="1">
      <alignment horizontal="center"/>
    </xf>
    <xf numFmtId="4" fontId="3" fillId="0" borderId="0" xfId="0" applyNumberFormat="1" applyFont="1"/>
    <xf numFmtId="3" fontId="12" fillId="2" borderId="5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2" fontId="3" fillId="0" borderId="0" xfId="0" applyNumberFormat="1" applyFont="1"/>
    <xf numFmtId="3" fontId="0" fillId="0" borderId="0" xfId="0" applyNumberFormat="1"/>
    <xf numFmtId="0" fontId="2" fillId="0" borderId="0" xfId="0" applyFont="1" applyAlignment="1">
      <alignment vertical="center"/>
    </xf>
    <xf numFmtId="0" fontId="2" fillId="0" borderId="0" xfId="0" applyFont="1"/>
    <xf numFmtId="3" fontId="2" fillId="0" borderId="0" xfId="0" applyNumberFormat="1" applyFont="1"/>
    <xf numFmtId="3" fontId="2" fillId="0" borderId="0" xfId="0" quotePrefix="1" applyNumberFormat="1" applyFont="1"/>
    <xf numFmtId="3" fontId="2" fillId="0" borderId="0" xfId="0" applyNumberFormat="1" applyFont="1" applyAlignment="1">
      <alignment vertical="center"/>
    </xf>
    <xf numFmtId="0" fontId="18" fillId="0" borderId="0" xfId="0" applyFont="1"/>
    <xf numFmtId="0" fontId="0" fillId="0" borderId="0" xfId="0" applyAlignment="1">
      <alignment horizontal="left"/>
    </xf>
    <xf numFmtId="0" fontId="0" fillId="11" borderId="0" xfId="0" applyFill="1"/>
    <xf numFmtId="0" fontId="18" fillId="12" borderId="0" xfId="0" applyFont="1" applyFill="1"/>
    <xf numFmtId="0" fontId="14" fillId="12" borderId="2" xfId="0" applyFont="1" applyFill="1" applyBorder="1" applyAlignment="1">
      <alignment horizontal="left" vertical="center"/>
    </xf>
    <xf numFmtId="164" fontId="14" fillId="12" borderId="2" xfId="0" applyNumberFormat="1" applyFont="1" applyFill="1" applyBorder="1" applyAlignment="1">
      <alignment horizontal="right" vertical="center"/>
    </xf>
    <xf numFmtId="3" fontId="14" fillId="12" borderId="2" xfId="0" applyNumberFormat="1" applyFont="1" applyFill="1" applyBorder="1" applyAlignment="1">
      <alignment horizontal="right" vertical="center"/>
    </xf>
    <xf numFmtId="10" fontId="14" fillId="12" borderId="2" xfId="0" applyNumberFormat="1" applyFont="1" applyFill="1" applyBorder="1" applyAlignment="1">
      <alignment horizontal="center" vertical="center"/>
    </xf>
    <xf numFmtId="0" fontId="0" fillId="13" borderId="0" xfId="0" applyFill="1"/>
    <xf numFmtId="0" fontId="0" fillId="13" borderId="0" xfId="0" applyFill="1" applyAlignment="1">
      <alignment horizontal="left"/>
    </xf>
    <xf numFmtId="3" fontId="7" fillId="0" borderId="0" xfId="0" applyNumberFormat="1" applyFont="1" applyAlignment="1">
      <alignment vertical="center"/>
    </xf>
    <xf numFmtId="0" fontId="15" fillId="0" borderId="0" xfId="0" applyFont="1"/>
    <xf numFmtId="0" fontId="1" fillId="0" borderId="0" xfId="0" applyFont="1"/>
    <xf numFmtId="0" fontId="0" fillId="0" borderId="0" xfId="0" applyFont="1"/>
    <xf numFmtId="0" fontId="14" fillId="12" borderId="0" xfId="0" applyFont="1" applyFill="1"/>
    <xf numFmtId="0" fontId="18" fillId="14" borderId="0" xfId="0" applyFont="1" applyFill="1"/>
    <xf numFmtId="0" fontId="0" fillId="0" borderId="0" xfId="0" applyAlignment="1">
      <alignment horizontal="right"/>
    </xf>
    <xf numFmtId="0" fontId="18" fillId="0" borderId="0" xfId="0" applyFont="1" applyAlignment="1">
      <alignment horizontal="center"/>
    </xf>
    <xf numFmtId="0" fontId="0" fillId="11" borderId="0" xfId="0" applyFill="1" applyAlignment="1">
      <alignment horizontal="left"/>
    </xf>
    <xf numFmtId="0" fontId="0" fillId="11" borderId="0" xfId="0" applyFill="1" applyAlignment="1"/>
    <xf numFmtId="0" fontId="0" fillId="0" borderId="0" xfId="0" quotePrefix="1"/>
    <xf numFmtId="0" fontId="0" fillId="11" borderId="0" xfId="0" quotePrefix="1" applyFill="1"/>
    <xf numFmtId="0" fontId="0" fillId="0" borderId="0" xfId="0" quotePrefix="1" applyAlignment="1">
      <alignment horizontal="left"/>
    </xf>
    <xf numFmtId="0" fontId="18" fillId="12" borderId="0" xfId="0" quotePrefix="1" applyFont="1" applyFill="1" applyAlignment="1">
      <alignment horizontal="left"/>
    </xf>
    <xf numFmtId="0" fontId="12" fillId="0" borderId="0" xfId="0" applyFont="1" applyFill="1" applyBorder="1" applyAlignment="1">
      <alignment horizontal="center" vertical="center"/>
    </xf>
    <xf numFmtId="0" fontId="0" fillId="11" borderId="0" xfId="0" applyFont="1" applyFill="1"/>
    <xf numFmtId="164" fontId="14" fillId="3" borderId="9" xfId="0" applyNumberFormat="1" applyFont="1" applyFill="1" applyBorder="1" applyAlignment="1">
      <alignment horizontal="right" vertical="center"/>
    </xf>
    <xf numFmtId="3" fontId="14" fillId="3" borderId="9" xfId="0" applyNumberFormat="1" applyFont="1" applyFill="1" applyBorder="1" applyAlignment="1">
      <alignment horizontal="right" vertical="center"/>
    </xf>
    <xf numFmtId="10" fontId="14" fillId="3" borderId="9" xfId="0" applyNumberFormat="1" applyFont="1" applyFill="1" applyBorder="1" applyAlignment="1">
      <alignment horizontal="center" vertical="center"/>
    </xf>
    <xf numFmtId="164" fontId="5" fillId="13" borderId="0" xfId="0" applyNumberFormat="1" applyFont="1" applyFill="1" applyBorder="1" applyAlignment="1">
      <alignment vertical="center"/>
    </xf>
    <xf numFmtId="3" fontId="5" fillId="13" borderId="0" xfId="0" applyNumberFormat="1" applyFont="1" applyFill="1" applyBorder="1" applyAlignment="1">
      <alignment vertical="center"/>
    </xf>
    <xf numFmtId="10" fontId="5" fillId="13" borderId="0" xfId="0" applyNumberFormat="1" applyFont="1" applyFill="1" applyBorder="1" applyAlignment="1">
      <alignment horizontal="center" vertical="center"/>
    </xf>
    <xf numFmtId="0" fontId="18" fillId="14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left" vertical="center"/>
    </xf>
    <xf numFmtId="164" fontId="14" fillId="3" borderId="0" xfId="0" applyNumberFormat="1" applyFont="1" applyFill="1" applyBorder="1" applyAlignment="1">
      <alignment horizontal="right" vertical="center"/>
    </xf>
    <xf numFmtId="3" fontId="14" fillId="3" borderId="0" xfId="0" applyNumberFormat="1" applyFont="1" applyFill="1" applyBorder="1" applyAlignment="1">
      <alignment horizontal="right" vertical="center"/>
    </xf>
    <xf numFmtId="10" fontId="14" fillId="3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0" xfId="0" applyBorder="1"/>
    <xf numFmtId="164" fontId="13" fillId="0" borderId="0" xfId="0" applyNumberFormat="1" applyFont="1" applyBorder="1" applyAlignment="1">
      <alignment horizontal="right" vertical="center"/>
    </xf>
    <xf numFmtId="3" fontId="17" fillId="0" borderId="0" xfId="0" applyNumberFormat="1" applyFont="1" applyBorder="1"/>
    <xf numFmtId="10" fontId="13" fillId="0" borderId="0" xfId="0" applyNumberFormat="1" applyFont="1" applyBorder="1" applyAlignment="1">
      <alignment horizontal="center" vertical="center"/>
    </xf>
    <xf numFmtId="3" fontId="13" fillId="0" borderId="0" xfId="0" applyNumberFormat="1" applyFont="1" applyBorder="1" applyAlignment="1">
      <alignment horizontal="right" vertical="center"/>
    </xf>
    <xf numFmtId="0" fontId="18" fillId="14" borderId="0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49" fontId="11" fillId="2" borderId="8" xfId="0" applyNumberFormat="1" applyFont="1" applyFill="1" applyBorder="1" applyAlignment="1">
      <alignment horizontal="center" wrapText="1"/>
    </xf>
    <xf numFmtId="3" fontId="11" fillId="2" borderId="8" xfId="0" applyNumberFormat="1" applyFont="1" applyFill="1" applyBorder="1" applyAlignment="1">
      <alignment horizontal="center" wrapText="1"/>
    </xf>
    <xf numFmtId="3" fontId="12" fillId="0" borderId="0" xfId="0" applyNumberFormat="1" applyFont="1" applyFill="1" applyBorder="1" applyAlignment="1">
      <alignment horizontal="center" vertical="center"/>
    </xf>
    <xf numFmtId="0" fontId="14" fillId="12" borderId="9" xfId="0" applyFont="1" applyFill="1" applyBorder="1" applyAlignment="1">
      <alignment horizontal="left" vertical="center"/>
    </xf>
    <xf numFmtId="164" fontId="14" fillId="12" borderId="9" xfId="0" applyNumberFormat="1" applyFont="1" applyFill="1" applyBorder="1" applyAlignment="1">
      <alignment horizontal="right" vertical="center"/>
    </xf>
    <xf numFmtId="3" fontId="14" fillId="12" borderId="9" xfId="0" applyNumberFormat="1" applyFont="1" applyFill="1" applyBorder="1" applyAlignment="1">
      <alignment horizontal="right" vertical="center"/>
    </xf>
    <xf numFmtId="10" fontId="14" fillId="12" borderId="9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vertical="center"/>
    </xf>
    <xf numFmtId="164" fontId="5" fillId="2" borderId="8" xfId="0" applyNumberFormat="1" applyFont="1" applyFill="1" applyBorder="1" applyAlignment="1">
      <alignment vertical="center"/>
    </xf>
    <xf numFmtId="165" fontId="5" fillId="2" borderId="8" xfId="0" applyNumberFormat="1" applyFont="1" applyFill="1" applyBorder="1" applyAlignment="1">
      <alignment vertical="center"/>
    </xf>
    <xf numFmtId="10" fontId="14" fillId="3" borderId="8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vertical="center"/>
    </xf>
    <xf numFmtId="10" fontId="5" fillId="2" borderId="0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vertical="center"/>
    </xf>
    <xf numFmtId="2" fontId="5" fillId="2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2" fontId="3" fillId="0" borderId="0" xfId="0" applyNumberFormat="1" applyFont="1" applyBorder="1" applyAlignment="1">
      <alignment vertical="center"/>
    </xf>
    <xf numFmtId="0" fontId="14" fillId="9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vertical="center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4" fillId="9" borderId="0" xfId="0" applyFont="1" applyFill="1" applyBorder="1" applyAlignment="1">
      <alignment horizontal="left"/>
    </xf>
    <xf numFmtId="0" fontId="4" fillId="10" borderId="0" xfId="0" applyFont="1" applyFill="1" applyBorder="1" applyAlignment="1">
      <alignment horizontal="right"/>
    </xf>
    <xf numFmtId="0" fontId="15" fillId="10" borderId="0" xfId="0" applyFont="1" applyFill="1" applyBorder="1" applyAlignment="1">
      <alignment vertical="center"/>
    </xf>
    <xf numFmtId="4" fontId="4" fillId="10" borderId="0" xfId="0" applyNumberFormat="1" applyFont="1" applyFill="1" applyBorder="1" applyAlignment="1">
      <alignment vertical="center"/>
    </xf>
    <xf numFmtId="3" fontId="4" fillId="10" borderId="0" xfId="0" applyNumberFormat="1" applyFont="1" applyFill="1" applyBorder="1" applyAlignment="1">
      <alignment vertical="center"/>
    </xf>
    <xf numFmtId="2" fontId="4" fillId="10" borderId="0" xfId="0" applyNumberFormat="1" applyFont="1" applyFill="1" applyBorder="1" applyAlignment="1">
      <alignment vertical="center"/>
    </xf>
    <xf numFmtId="10" fontId="5" fillId="10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wrapText="1"/>
    </xf>
    <xf numFmtId="4" fontId="14" fillId="2" borderId="0" xfId="0" applyNumberFormat="1" applyFont="1" applyFill="1" applyBorder="1" applyAlignment="1">
      <alignment horizontal="right" wrapText="1"/>
    </xf>
    <xf numFmtId="3" fontId="14" fillId="2" borderId="0" xfId="0" applyNumberFormat="1" applyFont="1" applyFill="1" applyBorder="1" applyAlignment="1">
      <alignment horizontal="right" wrapText="1"/>
    </xf>
    <xf numFmtId="10" fontId="5" fillId="0" borderId="0" xfId="0" applyNumberFormat="1" applyFont="1" applyFill="1" applyBorder="1" applyAlignment="1">
      <alignment horizontal="center" vertical="center"/>
    </xf>
    <xf numFmtId="0" fontId="14" fillId="9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4" fontId="14" fillId="2" borderId="0" xfId="0" applyNumberFormat="1" applyFont="1" applyFill="1" applyBorder="1" applyAlignment="1">
      <alignment horizontal="right" vertical="center"/>
    </xf>
    <xf numFmtId="3" fontId="14" fillId="2" borderId="0" xfId="0" applyNumberFormat="1" applyFont="1" applyFill="1" applyBorder="1" applyAlignment="1">
      <alignment horizontal="right" vertical="center"/>
    </xf>
    <xf numFmtId="4" fontId="14" fillId="0" borderId="0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horizontal="right" vertical="center"/>
    </xf>
    <xf numFmtId="2" fontId="12" fillId="0" borderId="0" xfId="0" applyNumberFormat="1" applyFont="1" applyFill="1" applyBorder="1" applyAlignment="1">
      <alignment horizontal="center" vertical="center"/>
    </xf>
    <xf numFmtId="4" fontId="5" fillId="13" borderId="0" xfId="0" applyNumberFormat="1" applyFont="1" applyFill="1" applyBorder="1" applyAlignment="1">
      <alignment vertical="center"/>
    </xf>
    <xf numFmtId="2" fontId="5" fillId="13" borderId="0" xfId="0" applyNumberFormat="1" applyFont="1" applyFill="1" applyBorder="1" applyAlignment="1">
      <alignment vertical="center"/>
    </xf>
    <xf numFmtId="0" fontId="15" fillId="1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wrapText="1"/>
    </xf>
    <xf numFmtId="4" fontId="15" fillId="0" borderId="0" xfId="0" applyNumberFormat="1" applyFont="1" applyFill="1" applyBorder="1" applyAlignment="1">
      <alignment horizontal="right" wrapText="1"/>
    </xf>
    <xf numFmtId="4" fontId="15" fillId="0" borderId="0" xfId="0" applyNumberFormat="1" applyFont="1" applyFill="1" applyBorder="1" applyAlignment="1">
      <alignment horizontal="right" vertical="center"/>
    </xf>
    <xf numFmtId="4" fontId="15" fillId="0" borderId="0" xfId="0" applyNumberFormat="1" applyFont="1"/>
    <xf numFmtId="3" fontId="15" fillId="0" borderId="0" xfId="0" applyNumberFormat="1" applyFont="1"/>
    <xf numFmtId="2" fontId="15" fillId="0" borderId="0" xfId="0" applyNumberFormat="1" applyFont="1"/>
    <xf numFmtId="4" fontId="15" fillId="10" borderId="0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horizontal="right" wrapText="1"/>
    </xf>
    <xf numFmtId="4" fontId="11" fillId="2" borderId="5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  <xf numFmtId="2" fontId="11" fillId="2" borderId="5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49" fontId="18" fillId="0" borderId="0" xfId="0" applyNumberFormat="1" applyFont="1"/>
    <xf numFmtId="164" fontId="14" fillId="0" borderId="2" xfId="0" applyNumberFormat="1" applyFont="1" applyFill="1" applyBorder="1" applyAlignment="1">
      <alignment horizontal="right" vertical="center"/>
    </xf>
    <xf numFmtId="10" fontId="14" fillId="0" borderId="2" xfId="0" applyNumberFormat="1" applyFont="1" applyFill="1" applyBorder="1" applyAlignment="1">
      <alignment horizontal="center" vertical="center"/>
    </xf>
    <xf numFmtId="164" fontId="15" fillId="0" borderId="3" xfId="0" applyNumberFormat="1" applyFont="1" applyFill="1" applyBorder="1" applyAlignment="1">
      <alignment horizontal="right" vertical="center"/>
    </xf>
    <xf numFmtId="10" fontId="15" fillId="0" borderId="3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right" vertical="center"/>
    </xf>
    <xf numFmtId="10" fontId="11" fillId="0" borderId="3" xfId="0" applyNumberFormat="1" applyFont="1" applyFill="1" applyBorder="1" applyAlignment="1">
      <alignment horizontal="center" vertical="center"/>
    </xf>
    <xf numFmtId="0" fontId="0" fillId="16" borderId="0" xfId="0" applyFill="1"/>
    <xf numFmtId="0" fontId="18" fillId="16" borderId="0" xfId="0" applyFont="1" applyFill="1"/>
    <xf numFmtId="0" fontId="0" fillId="18" borderId="0" xfId="0" applyFill="1"/>
    <xf numFmtId="49" fontId="11" fillId="2" borderId="1" xfId="0" applyNumberFormat="1" applyFont="1" applyFill="1" applyBorder="1" applyAlignment="1">
      <alignment horizontal="center" vertical="center" wrapText="1"/>
    </xf>
    <xf numFmtId="0" fontId="0" fillId="18" borderId="0" xfId="0" applyFill="1" applyAlignment="1">
      <alignment horizontal="center" vertical="center"/>
    </xf>
    <xf numFmtId="0" fontId="0" fillId="17" borderId="0" xfId="0" applyFill="1" applyAlignment="1">
      <alignment horizontal="center"/>
    </xf>
    <xf numFmtId="0" fontId="0" fillId="18" borderId="0" xfId="0" applyFill="1" applyAlignment="1">
      <alignment horizontal="center"/>
    </xf>
    <xf numFmtId="3" fontId="11" fillId="2" borderId="1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right" vertical="center"/>
    </xf>
    <xf numFmtId="3" fontId="15" fillId="0" borderId="3" xfId="0" applyNumberFormat="1" applyFont="1" applyFill="1" applyBorder="1" applyAlignment="1">
      <alignment horizontal="right" vertical="center"/>
    </xf>
    <xf numFmtId="3" fontId="11" fillId="0" borderId="3" xfId="0" applyNumberFormat="1" applyFont="1" applyFill="1" applyBorder="1" applyAlignment="1">
      <alignment horizontal="right" vertical="center"/>
    </xf>
    <xf numFmtId="3" fontId="10" fillId="6" borderId="3" xfId="0" applyNumberFormat="1" applyFont="1" applyFill="1" applyBorder="1" applyAlignment="1">
      <alignment horizontal="right" vertical="center"/>
    </xf>
    <xf numFmtId="3" fontId="16" fillId="7" borderId="3" xfId="0" applyNumberFormat="1" applyFont="1" applyFill="1" applyBorder="1" applyAlignment="1">
      <alignment horizontal="right" vertical="center"/>
    </xf>
    <xf numFmtId="3" fontId="11" fillId="6" borderId="3" xfId="0" applyNumberFormat="1" applyFont="1" applyFill="1" applyBorder="1" applyAlignment="1">
      <alignment horizontal="right" vertical="center"/>
    </xf>
    <xf numFmtId="164" fontId="11" fillId="6" borderId="3" xfId="0" applyNumberFormat="1" applyFont="1" applyFill="1" applyBorder="1" applyAlignment="1">
      <alignment horizontal="right" vertical="center"/>
    </xf>
    <xf numFmtId="10" fontId="11" fillId="6" borderId="3" xfId="0" applyNumberFormat="1" applyFont="1" applyFill="1" applyBorder="1" applyAlignment="1">
      <alignment horizontal="center" vertical="center"/>
    </xf>
    <xf numFmtId="3" fontId="13" fillId="7" borderId="3" xfId="0" applyNumberFormat="1" applyFont="1" applyFill="1" applyBorder="1" applyAlignment="1">
      <alignment horizontal="right" vertical="center"/>
    </xf>
    <xf numFmtId="164" fontId="13" fillId="7" borderId="3" xfId="0" applyNumberFormat="1" applyFont="1" applyFill="1" applyBorder="1" applyAlignment="1">
      <alignment horizontal="right" vertical="center"/>
    </xf>
    <xf numFmtId="10" fontId="13" fillId="7" borderId="3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0" fillId="13" borderId="0" xfId="0" applyFont="1" applyFill="1" applyAlignment="1">
      <alignment horizontal="center"/>
    </xf>
    <xf numFmtId="0" fontId="0" fillId="0" borderId="0" xfId="0" applyFont="1" applyAlignment="1">
      <alignment horizontal="right"/>
    </xf>
    <xf numFmtId="0" fontId="0" fillId="11" borderId="0" xfId="0" applyFont="1" applyFill="1" applyAlignment="1">
      <alignment horizontal="center"/>
    </xf>
    <xf numFmtId="0" fontId="0" fillId="11" borderId="0" xfId="0" quotePrefix="1" applyFont="1" applyFill="1"/>
    <xf numFmtId="0" fontId="0" fillId="11" borderId="0" xfId="0" applyFont="1" applyFill="1" applyAlignment="1">
      <alignment horizontal="left"/>
    </xf>
    <xf numFmtId="166" fontId="11" fillId="9" borderId="3" xfId="0" applyNumberFormat="1" applyFont="1" applyFill="1" applyBorder="1" applyAlignment="1">
      <alignment horizontal="right" vertical="center"/>
    </xf>
    <xf numFmtId="166" fontId="13" fillId="9" borderId="3" xfId="0" applyNumberFormat="1" applyFont="1" applyFill="1" applyBorder="1" applyAlignment="1">
      <alignment horizontal="right" vertical="center"/>
    </xf>
    <xf numFmtId="166" fontId="11" fillId="9" borderId="3" xfId="0" applyNumberFormat="1" applyFont="1" applyFill="1" applyBorder="1" applyAlignment="1">
      <alignment horizontal="center" vertical="center"/>
    </xf>
    <xf numFmtId="166" fontId="13" fillId="9" borderId="3" xfId="0" applyNumberFormat="1" applyFont="1" applyFill="1" applyBorder="1" applyAlignment="1">
      <alignment horizontal="center" vertical="center"/>
    </xf>
    <xf numFmtId="166" fontId="0" fillId="0" borderId="0" xfId="0" applyNumberFormat="1"/>
    <xf numFmtId="0" fontId="0" fillId="9" borderId="0" xfId="0" applyFill="1"/>
    <xf numFmtId="3" fontId="13" fillId="0" borderId="3" xfId="0" applyNumberFormat="1" applyFont="1" applyFill="1" applyBorder="1" applyAlignment="1">
      <alignment horizontal="right" vertical="center"/>
    </xf>
    <xf numFmtId="10" fontId="13" fillId="0" borderId="3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0" xfId="0" applyFont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49" fontId="14" fillId="2" borderId="8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13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14" fillId="13" borderId="0" xfId="0" applyFont="1" applyFill="1" applyBorder="1" applyAlignment="1">
      <alignment horizontal="left" vertical="center"/>
    </xf>
    <xf numFmtId="49" fontId="14" fillId="2" borderId="5" xfId="0" applyNumberFormat="1" applyFont="1" applyFill="1" applyBorder="1" applyAlignment="1">
      <alignment horizontal="center" vertical="center" wrapText="1"/>
    </xf>
    <xf numFmtId="0" fontId="19" fillId="15" borderId="5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9" borderId="0" xfId="0" applyFont="1" applyFill="1" applyBorder="1" applyAlignment="1">
      <alignment horizontal="left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30"/>
  <sheetViews>
    <sheetView tabSelected="1" workbookViewId="0">
      <pane ySplit="7" topLeftCell="A11" activePane="bottomLeft" state="frozen"/>
      <selection pane="bottomLeft" activeCell="D26" sqref="D26"/>
    </sheetView>
  </sheetViews>
  <sheetFormatPr defaultColWidth="9.140625" defaultRowHeight="15" x14ac:dyDescent="0.25"/>
  <cols>
    <col min="1" max="1" width="74" style="9" customWidth="1"/>
    <col min="2" max="2" width="19.7109375" style="9" customWidth="1"/>
    <col min="3" max="3" width="19.7109375" style="3" customWidth="1"/>
    <col min="4" max="4" width="19.7109375" style="9" customWidth="1"/>
    <col min="5" max="5" width="16.28515625" style="9" customWidth="1"/>
    <col min="6" max="6" width="15" style="9" customWidth="1"/>
  </cols>
  <sheetData>
    <row r="1" spans="1:6" s="10" customFormat="1" ht="20.100000000000001" customHeight="1" x14ac:dyDescent="0.2">
      <c r="A1" s="11"/>
      <c r="B1" s="12"/>
      <c r="C1" s="44"/>
      <c r="D1" s="12"/>
      <c r="E1" s="12"/>
      <c r="F1" s="12"/>
    </row>
    <row r="2" spans="1:6" s="13" customFormat="1" ht="30" customHeight="1" x14ac:dyDescent="0.25">
      <c r="A2" s="208" t="s">
        <v>38</v>
      </c>
      <c r="B2" s="208"/>
      <c r="C2" s="208"/>
      <c r="D2" s="208"/>
      <c r="E2" s="208"/>
      <c r="F2" s="208"/>
    </row>
    <row r="3" spans="1:6" s="13" customFormat="1" ht="30" customHeight="1" x14ac:dyDescent="0.25">
      <c r="A3" s="208" t="s">
        <v>0</v>
      </c>
      <c r="B3" s="208"/>
      <c r="C3" s="208"/>
      <c r="D3" s="208"/>
      <c r="E3" s="208"/>
      <c r="F3" s="208"/>
    </row>
    <row r="4" spans="1:6" s="14" customFormat="1" ht="24.95" customHeight="1" x14ac:dyDescent="0.3">
      <c r="A4" s="208" t="s">
        <v>1</v>
      </c>
      <c r="B4" s="208"/>
      <c r="C4" s="208"/>
      <c r="D4" s="208"/>
      <c r="E4" s="208"/>
      <c r="F4" s="208"/>
    </row>
    <row r="5" spans="1:6" s="15" customFormat="1" ht="24.95" customHeight="1" x14ac:dyDescent="0.25">
      <c r="A5" s="16" t="s">
        <v>2</v>
      </c>
      <c r="B5" s="17"/>
      <c r="C5" s="6"/>
      <c r="D5" s="17"/>
      <c r="E5" s="17"/>
      <c r="F5" s="17"/>
    </row>
    <row r="6" spans="1:6" ht="57.6" customHeight="1" x14ac:dyDescent="0.25">
      <c r="A6" s="18" t="s">
        <v>3</v>
      </c>
      <c r="B6" s="18" t="s">
        <v>4</v>
      </c>
      <c r="C6" s="4" t="s">
        <v>5</v>
      </c>
      <c r="D6" s="18" t="s">
        <v>6</v>
      </c>
      <c r="E6" s="18" t="s">
        <v>7</v>
      </c>
      <c r="F6" s="18" t="s">
        <v>8</v>
      </c>
    </row>
    <row r="7" spans="1:6" s="19" customFormat="1" ht="15.95" customHeight="1" x14ac:dyDescent="0.25">
      <c r="A7" s="20" t="s">
        <v>9</v>
      </c>
      <c r="B7" s="20">
        <f>COLUMN()</f>
        <v>2</v>
      </c>
      <c r="C7" s="2">
        <f>COLUMN()</f>
        <v>3</v>
      </c>
      <c r="D7" s="20">
        <f>COLUMN()</f>
        <v>4</v>
      </c>
      <c r="E7" s="20" t="str">
        <f>_xlfn.CONCAT(TEXT(COLUMN(),"@")," (",TEXT(D7,"@")," / ",TEXT(B7,"@"),")")</f>
        <v>5 (4 / 2)</v>
      </c>
      <c r="F7" s="20" t="str">
        <f>_xlfn.CONCAT(TEXT(COLUMN(),"@")," (",TEXT(D7,"@")," / ",TEXT(C7,"@"),")")</f>
        <v>6 (4 / 3)</v>
      </c>
    </row>
    <row r="8" spans="1:6" s="19" customFormat="1" ht="24.95" customHeight="1" x14ac:dyDescent="0.25">
      <c r="A8" s="21" t="s">
        <v>10</v>
      </c>
      <c r="B8" s="22">
        <v>7899994.5099999998</v>
      </c>
      <c r="C8" s="45">
        <v>15412223</v>
      </c>
      <c r="D8" s="22">
        <v>10527022.960000001</v>
      </c>
      <c r="E8" s="23">
        <f t="shared" ref="E8:E14" si="0">IF(B8&lt;&gt;0,D8/B8,"-")</f>
        <v>1.3325354779265537</v>
      </c>
      <c r="F8" s="23">
        <f t="shared" ref="F8:F14" si="1">IF(C8&lt;&gt;0,D8/C8,"-")</f>
        <v>0.68303079704984804</v>
      </c>
    </row>
    <row r="9" spans="1:6" s="19" customFormat="1" ht="24.95" customHeight="1" x14ac:dyDescent="0.25">
      <c r="A9" s="21" t="s">
        <v>11</v>
      </c>
      <c r="B9" s="22">
        <v>0</v>
      </c>
      <c r="C9" s="45">
        <v>0</v>
      </c>
      <c r="D9" s="22">
        <v>909.99</v>
      </c>
      <c r="E9" s="23" t="str">
        <f t="shared" si="0"/>
        <v>-</v>
      </c>
      <c r="F9" s="23" t="str">
        <f t="shared" si="1"/>
        <v>-</v>
      </c>
    </row>
    <row r="10" spans="1:6" s="19" customFormat="1" ht="30" customHeight="1" x14ac:dyDescent="0.25">
      <c r="A10" s="24" t="s">
        <v>12</v>
      </c>
      <c r="B10" s="27">
        <f>B8+B9</f>
        <v>7899994.5099999998</v>
      </c>
      <c r="C10" s="47">
        <f>C8+C9</f>
        <v>15412223</v>
      </c>
      <c r="D10" s="27">
        <f>D8+D9</f>
        <v>10527932.950000001</v>
      </c>
      <c r="E10" s="28">
        <f t="shared" si="0"/>
        <v>1.3326506666141975</v>
      </c>
      <c r="F10" s="28">
        <f t="shared" si="1"/>
        <v>0.68308984044676757</v>
      </c>
    </row>
    <row r="11" spans="1:6" s="19" customFormat="1" ht="24.95" customHeight="1" x14ac:dyDescent="0.25">
      <c r="A11" s="21" t="s">
        <v>13</v>
      </c>
      <c r="B11" s="22">
        <v>8010428.1500000004</v>
      </c>
      <c r="C11" s="45">
        <v>16848546</v>
      </c>
      <c r="D11" s="22">
        <v>9593592.1300000008</v>
      </c>
      <c r="E11" s="23">
        <f t="shared" si="0"/>
        <v>1.1976378728270598</v>
      </c>
      <c r="F11" s="23">
        <f t="shared" si="1"/>
        <v>0.56940178280072362</v>
      </c>
    </row>
    <row r="12" spans="1:6" s="19" customFormat="1" ht="24.95" customHeight="1" x14ac:dyDescent="0.25">
      <c r="A12" s="21" t="s">
        <v>14</v>
      </c>
      <c r="B12" s="22">
        <v>858377.54</v>
      </c>
      <c r="C12" s="45">
        <v>1980773</v>
      </c>
      <c r="D12" s="22">
        <v>1446440.16</v>
      </c>
      <c r="E12" s="23">
        <f t="shared" si="0"/>
        <v>1.6850862150936521</v>
      </c>
      <c r="F12" s="23">
        <f t="shared" si="1"/>
        <v>0.73024024459137915</v>
      </c>
    </row>
    <row r="13" spans="1:6" ht="30" customHeight="1" x14ac:dyDescent="0.25">
      <c r="A13" s="24" t="s">
        <v>15</v>
      </c>
      <c r="B13" s="27">
        <f>B11+B12</f>
        <v>8868805.6900000013</v>
      </c>
      <c r="C13" s="47">
        <f>C11+C12</f>
        <v>18829319</v>
      </c>
      <c r="D13" s="27">
        <f>D11+D12</f>
        <v>11040032.290000001</v>
      </c>
      <c r="E13" s="28">
        <f t="shared" si="0"/>
        <v>1.2448161202187753</v>
      </c>
      <c r="F13" s="28">
        <f t="shared" si="1"/>
        <v>0.586321379440223</v>
      </c>
    </row>
    <row r="14" spans="1:6" ht="30" customHeight="1" x14ac:dyDescent="0.25">
      <c r="A14" s="24" t="s">
        <v>16</v>
      </c>
      <c r="B14" s="27">
        <f>B8+B9-B11-B12</f>
        <v>-968811.18000000063</v>
      </c>
      <c r="C14" s="47">
        <f>C8+C9-C11-C12</f>
        <v>-3417096</v>
      </c>
      <c r="D14" s="27">
        <f>D8+D9-D11-D12</f>
        <v>-512099.33999999962</v>
      </c>
      <c r="E14" s="28">
        <f t="shared" si="0"/>
        <v>0.52858529151160216</v>
      </c>
      <c r="F14" s="28">
        <f t="shared" si="1"/>
        <v>0.14986390197992672</v>
      </c>
    </row>
    <row r="15" spans="1:6" x14ac:dyDescent="0.25">
      <c r="A15" s="29"/>
      <c r="B15" s="30"/>
      <c r="C15" s="48"/>
      <c r="D15" s="30"/>
      <c r="E15" s="31"/>
      <c r="F15" s="31"/>
    </row>
    <row r="16" spans="1:6" x14ac:dyDescent="0.25">
      <c r="A16" s="29"/>
      <c r="B16" s="30"/>
      <c r="C16" s="48"/>
      <c r="D16" s="30"/>
      <c r="E16" s="31"/>
      <c r="F16" s="31"/>
    </row>
    <row r="17" spans="1:6" x14ac:dyDescent="0.25">
      <c r="A17" s="29"/>
      <c r="B17" s="30"/>
      <c r="C17" s="48"/>
      <c r="D17" s="30"/>
      <c r="E17" s="31"/>
      <c r="F17" s="31"/>
    </row>
    <row r="18" spans="1:6" s="15" customFormat="1" ht="21.75" customHeight="1" x14ac:dyDescent="0.2">
      <c r="A18" s="11" t="s">
        <v>17</v>
      </c>
      <c r="B18" s="17"/>
      <c r="C18" s="6"/>
      <c r="D18" s="17"/>
      <c r="E18" s="17"/>
      <c r="F18" s="17"/>
    </row>
    <row r="19" spans="1:6" ht="57.6" customHeight="1" x14ac:dyDescent="0.25">
      <c r="A19" s="18" t="s">
        <v>3</v>
      </c>
      <c r="B19" s="18" t="str">
        <f>B6</f>
        <v>Ostvarenje /
Izvršenje
01.-06.2023.</v>
      </c>
      <c r="C19" s="4" t="str">
        <f>C6</f>
        <v>Izvorni plan
2024.</v>
      </c>
      <c r="D19" s="18" t="str">
        <f>D6</f>
        <v>Ostvarenje /
Izvršenje
01.-06.2024.</v>
      </c>
      <c r="E19" s="18" t="str">
        <f>E6</f>
        <v>Indeks
izvršenja
01.-06.2023.</v>
      </c>
      <c r="F19" s="18" t="str">
        <f>F6</f>
        <v>Indeks
izvršenja
01.-06.2024.</v>
      </c>
    </row>
    <row r="20" spans="1:6" s="19" customFormat="1" ht="15.95" customHeight="1" x14ac:dyDescent="0.25">
      <c r="A20" s="20" t="s">
        <v>9</v>
      </c>
      <c r="B20" s="20">
        <f>COLUMN()</f>
        <v>2</v>
      </c>
      <c r="C20" s="2">
        <f>COLUMN()</f>
        <v>3</v>
      </c>
      <c r="D20" s="20">
        <f>COLUMN()</f>
        <v>4</v>
      </c>
      <c r="E20" s="20" t="str">
        <f>_xlfn.CONCAT(TEXT(COLUMN(),"@")," (",TEXT(D20,"@")," / ",TEXT(B20,"@"),")")</f>
        <v>5 (4 / 2)</v>
      </c>
      <c r="F20" s="20" t="str">
        <f>_xlfn.CONCAT(TEXT(COLUMN(),"@")," (",TEXT(D20,"@")," / ",TEXT(C20,"@"),")")</f>
        <v>6 (4 / 3)</v>
      </c>
    </row>
    <row r="21" spans="1:6" s="19" customFormat="1" ht="24.95" customHeight="1" x14ac:dyDescent="0.25">
      <c r="A21" s="21" t="s">
        <v>18</v>
      </c>
      <c r="B21" s="22">
        <v>0</v>
      </c>
      <c r="C21" s="45">
        <v>0</v>
      </c>
      <c r="D21" s="22">
        <v>0</v>
      </c>
      <c r="E21" s="23" t="str">
        <f t="shared" ref="E21:E26" si="2">IF(B21&lt;&gt;0,D21/B21,"-")</f>
        <v>-</v>
      </c>
      <c r="F21" s="23" t="str">
        <f t="shared" ref="F21:F27" si="3">IF(C21&lt;&gt;0,D21/C21,"-")</f>
        <v>-</v>
      </c>
    </row>
    <row r="22" spans="1:6" s="19" customFormat="1" ht="24.95" customHeight="1" x14ac:dyDescent="0.25">
      <c r="A22" s="21" t="s">
        <v>19</v>
      </c>
      <c r="B22" s="22">
        <v>0</v>
      </c>
      <c r="C22" s="45">
        <v>0</v>
      </c>
      <c r="D22" s="22">
        <v>0</v>
      </c>
      <c r="E22" s="23" t="str">
        <f t="shared" si="2"/>
        <v>-</v>
      </c>
      <c r="F22" s="23" t="str">
        <f t="shared" si="3"/>
        <v>-</v>
      </c>
    </row>
    <row r="23" spans="1:6" s="19" customFormat="1" ht="30" customHeight="1" x14ac:dyDescent="0.25">
      <c r="A23" s="24" t="s">
        <v>20</v>
      </c>
      <c r="B23" s="25">
        <f>B21-B22</f>
        <v>0</v>
      </c>
      <c r="C23" s="46">
        <f>C21-C22</f>
        <v>0</v>
      </c>
      <c r="D23" s="25">
        <f>D21-D22</f>
        <v>0</v>
      </c>
      <c r="E23" s="26" t="str">
        <f t="shared" si="2"/>
        <v>-</v>
      </c>
      <c r="F23" s="26" t="str">
        <f t="shared" si="3"/>
        <v>-</v>
      </c>
    </row>
    <row r="24" spans="1:6" s="19" customFormat="1" ht="24.95" customHeight="1" x14ac:dyDescent="0.25">
      <c r="A24" s="21" t="s">
        <v>21</v>
      </c>
      <c r="B24" s="22">
        <v>4323182.66</v>
      </c>
      <c r="C24" s="45">
        <v>5027178</v>
      </c>
      <c r="D24" s="22">
        <f>-B25</f>
        <v>3354371.48</v>
      </c>
      <c r="E24" s="23">
        <f t="shared" si="2"/>
        <v>0.77590325087027434</v>
      </c>
      <c r="F24" s="23">
        <f t="shared" si="3"/>
        <v>0.6672474059999467</v>
      </c>
    </row>
    <row r="25" spans="1:6" s="19" customFormat="1" ht="24.95" customHeight="1" x14ac:dyDescent="0.25">
      <c r="A25" s="21" t="s">
        <v>22</v>
      </c>
      <c r="B25" s="22">
        <v>-3354371.48</v>
      </c>
      <c r="C25" s="45">
        <v>1610082</v>
      </c>
      <c r="D25" s="22">
        <v>-2842272.14</v>
      </c>
      <c r="E25" s="23">
        <f t="shared" si="2"/>
        <v>0.84733374253468197</v>
      </c>
      <c r="F25" s="23">
        <f t="shared" si="3"/>
        <v>-1.7652965128484139</v>
      </c>
    </row>
    <row r="26" spans="1:6" ht="30" customHeight="1" x14ac:dyDescent="0.25">
      <c r="A26" s="24" t="s">
        <v>23</v>
      </c>
      <c r="B26" s="27">
        <f>B21-B22+B24+B25</f>
        <v>968811.18000000017</v>
      </c>
      <c r="C26" s="47">
        <f>C21-C22+C24-C25</f>
        <v>3417096</v>
      </c>
      <c r="D26" s="27">
        <f>D21-D22+D24+D25</f>
        <v>512099.33999999985</v>
      </c>
      <c r="E26" s="28">
        <f t="shared" si="2"/>
        <v>0.52858529151160272</v>
      </c>
      <c r="F26" s="28">
        <f t="shared" si="3"/>
        <v>0.14986390197992677</v>
      </c>
    </row>
    <row r="27" spans="1:6" ht="30" customHeight="1" x14ac:dyDescent="0.25">
      <c r="A27" s="24" t="s">
        <v>24</v>
      </c>
      <c r="B27" s="27">
        <f>B14+B26</f>
        <v>0</v>
      </c>
      <c r="C27" s="47">
        <f>C14+C26</f>
        <v>0</v>
      </c>
      <c r="D27" s="27">
        <f>D14+D26</f>
        <v>0</v>
      </c>
      <c r="E27" s="28" t="s">
        <v>37</v>
      </c>
      <c r="F27" s="28" t="str">
        <f t="shared" si="3"/>
        <v>-</v>
      </c>
    </row>
    <row r="28" spans="1:6" x14ac:dyDescent="0.25">
      <c r="A28" s="19"/>
      <c r="B28" s="19"/>
      <c r="C28" s="5"/>
      <c r="D28" s="19"/>
      <c r="E28" s="19"/>
      <c r="F28" s="19"/>
    </row>
    <row r="29" spans="1:6" x14ac:dyDescent="0.25">
      <c r="A29" s="19"/>
      <c r="B29" s="19"/>
      <c r="C29" s="5"/>
      <c r="D29" s="19"/>
      <c r="E29" s="19"/>
      <c r="F29" s="19"/>
    </row>
    <row r="30" spans="1:6" x14ac:dyDescent="0.25">
      <c r="C30" s="1"/>
    </row>
  </sheetData>
  <mergeCells count="3">
    <mergeCell ref="A4:F4"/>
    <mergeCell ref="A2:F2"/>
    <mergeCell ref="A3:F3"/>
  </mergeCells>
  <pageMargins left="0.39370078740157499" right="0.39370078740157499" top="0.39370078740157499" bottom="0.511811023622047" header="0" footer="0.31496062992126"/>
  <pageSetup paperSize="9" scale="75" orientation="landscape" r:id="rId1"/>
  <headerFooter>
    <oddFooter>Stranica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178"/>
  <sheetViews>
    <sheetView workbookViewId="0">
      <pane ySplit="6" topLeftCell="A16" activePane="bottomLeft" state="frozen"/>
      <selection pane="bottomLeft" activeCell="D35" sqref="D35"/>
    </sheetView>
  </sheetViews>
  <sheetFormatPr defaultColWidth="9.140625" defaultRowHeight="15" x14ac:dyDescent="0.25"/>
  <cols>
    <col min="1" max="1" width="14.85546875" customWidth="1"/>
    <col min="2" max="2" width="72.5703125" customWidth="1"/>
    <col min="3" max="3" width="25.42578125" style="9" customWidth="1"/>
    <col min="4" max="4" width="19.7109375" style="9" customWidth="1"/>
    <col min="5" max="5" width="19.7109375" style="3" customWidth="1"/>
    <col min="6" max="6" width="19.7109375" style="9" customWidth="1"/>
    <col min="7" max="8" width="15" style="9" customWidth="1"/>
  </cols>
  <sheetData>
    <row r="1" spans="1:8" s="13" customFormat="1" ht="30" customHeight="1" x14ac:dyDescent="0.25">
      <c r="A1" s="208" t="s">
        <v>0</v>
      </c>
      <c r="B1" s="208"/>
      <c r="C1" s="208"/>
      <c r="D1" s="208"/>
      <c r="E1" s="208"/>
      <c r="F1" s="208"/>
      <c r="G1" s="208"/>
      <c r="H1" s="208"/>
    </row>
    <row r="2" spans="1:8" s="13" customFormat="1" ht="30" customHeight="1" x14ac:dyDescent="0.25">
      <c r="A2" s="210" t="s">
        <v>25</v>
      </c>
      <c r="B2" s="210"/>
      <c r="C2" s="210"/>
      <c r="D2" s="210"/>
      <c r="E2" s="210"/>
      <c r="F2" s="210"/>
      <c r="G2" s="210"/>
      <c r="H2" s="71"/>
    </row>
    <row r="3" spans="1:8" s="14" customFormat="1" ht="24.95" customHeight="1" x14ac:dyDescent="0.3">
      <c r="A3" s="208" t="s">
        <v>26</v>
      </c>
      <c r="B3" s="208"/>
      <c r="C3" s="208"/>
      <c r="D3" s="208"/>
      <c r="E3" s="208"/>
      <c r="F3" s="208"/>
      <c r="G3" s="208"/>
      <c r="H3" s="208"/>
    </row>
    <row r="4" spans="1:8" s="15" customFormat="1" ht="24.95" customHeight="1" x14ac:dyDescent="0.25">
      <c r="C4" s="16"/>
      <c r="D4" s="17"/>
      <c r="E4" s="6"/>
      <c r="F4" s="17"/>
      <c r="G4" s="17"/>
      <c r="H4" s="17"/>
    </row>
    <row r="5" spans="1:8" ht="57.6" customHeight="1" x14ac:dyDescent="0.25">
      <c r="A5" s="212" t="s">
        <v>3</v>
      </c>
      <c r="B5" s="212"/>
      <c r="C5" s="106" t="s">
        <v>4</v>
      </c>
      <c r="D5" s="107" t="s">
        <v>5</v>
      </c>
      <c r="E5" s="106" t="s">
        <v>6</v>
      </c>
      <c r="F5" s="106" t="s">
        <v>7</v>
      </c>
      <c r="G5" s="106" t="s">
        <v>8</v>
      </c>
      <c r="H5"/>
    </row>
    <row r="6" spans="1:8" s="19" customFormat="1" ht="15.95" customHeight="1" x14ac:dyDescent="0.25">
      <c r="A6" s="213" t="s">
        <v>9</v>
      </c>
      <c r="B6" s="213"/>
      <c r="C6" s="193">
        <v>2</v>
      </c>
      <c r="D6" s="52">
        <v>3</v>
      </c>
      <c r="E6" s="193">
        <v>4</v>
      </c>
      <c r="F6" s="193" t="s">
        <v>377</v>
      </c>
      <c r="G6" s="193" t="s">
        <v>378</v>
      </c>
    </row>
    <row r="7" spans="1:8" s="19" customFormat="1" ht="15.95" customHeight="1" x14ac:dyDescent="0.25">
      <c r="A7" s="211" t="s">
        <v>49</v>
      </c>
      <c r="B7" s="211"/>
      <c r="C7" s="85" t="s">
        <v>52</v>
      </c>
      <c r="D7" s="108" t="s">
        <v>52</v>
      </c>
      <c r="E7" s="85" t="s">
        <v>52</v>
      </c>
      <c r="F7" s="85"/>
      <c r="G7" s="85"/>
    </row>
    <row r="8" spans="1:8" s="19" customFormat="1" ht="15.95" customHeight="1" x14ac:dyDescent="0.25">
      <c r="A8" s="209" t="s">
        <v>50</v>
      </c>
      <c r="B8" s="209"/>
      <c r="C8" s="114">
        <f>IFERROR(SUBTOTAL(9,C12:C45),0)</f>
        <v>7899994.5099999998</v>
      </c>
      <c r="D8" s="115">
        <f>IFERROR(SUBTOTAL(9,D12:D45),0)</f>
        <v>15412223</v>
      </c>
      <c r="E8" s="114">
        <f>IFERROR(SUBTOTAL(9,E12:E45),0)</f>
        <v>10527932.950000003</v>
      </c>
      <c r="F8" s="116">
        <f t="shared" ref="F8:F45" si="0">IF(C8&lt;&gt;0,E8/C8,"-")</f>
        <v>1.332650666614198</v>
      </c>
      <c r="G8" s="116">
        <f t="shared" ref="G8:G45" si="1">IF(D8&lt;&gt;0,E8/D8,"-")</f>
        <v>0.68308984044676768</v>
      </c>
    </row>
    <row r="9" spans="1:8" x14ac:dyDescent="0.25">
      <c r="A9" s="84" t="s">
        <v>383</v>
      </c>
      <c r="B9" s="109" t="s">
        <v>239</v>
      </c>
      <c r="C9" s="110">
        <f>SUBTOTAL(9,C12:C45)</f>
        <v>7899994.5099999998</v>
      </c>
      <c r="D9" s="111">
        <f>SUBTOTAL(9,D12:D45)</f>
        <v>15412223</v>
      </c>
      <c r="E9" s="110">
        <f>SUBTOTAL(9,E12:E41)</f>
        <v>10527022.960000003</v>
      </c>
      <c r="F9" s="112">
        <f t="shared" si="0"/>
        <v>1.3325354779265541</v>
      </c>
      <c r="G9" s="112">
        <f t="shared" si="1"/>
        <v>0.68303079704984826</v>
      </c>
      <c r="H9"/>
    </row>
    <row r="10" spans="1:8" x14ac:dyDescent="0.25">
      <c r="A10" s="70" t="s">
        <v>384</v>
      </c>
      <c r="B10" s="69" t="s">
        <v>240</v>
      </c>
      <c r="C10" s="32">
        <f>SUBTOTAL(9,C12:C21)</f>
        <v>1267225.23</v>
      </c>
      <c r="D10" s="183">
        <f>SUBTOTAL(9,D12:D21)</f>
        <v>1131227</v>
      </c>
      <c r="E10" s="32">
        <f>SUBTOTAL(9,E12:E21)</f>
        <v>2888659.5700000003</v>
      </c>
      <c r="F10" s="33">
        <f t="shared" si="0"/>
        <v>2.2795155128027242</v>
      </c>
      <c r="G10" s="171">
        <f t="shared" si="1"/>
        <v>2.5535631398472636</v>
      </c>
      <c r="H10"/>
    </row>
    <row r="11" spans="1:8" x14ac:dyDescent="0.25">
      <c r="A11" s="79" t="s">
        <v>385</v>
      </c>
      <c r="B11" s="63" t="s">
        <v>241</v>
      </c>
      <c r="C11" s="34">
        <f>SUBTOTAL(9,C12:C12)</f>
        <v>0</v>
      </c>
      <c r="D11" s="199">
        <f>SUBTOTAL(9,D12:D12)</f>
        <v>0</v>
      </c>
      <c r="E11" s="34">
        <f>SUBTOTAL(9,E12:E12)</f>
        <v>18000</v>
      </c>
      <c r="F11" s="35" t="str">
        <f t="shared" si="0"/>
        <v>-</v>
      </c>
      <c r="G11" s="201" t="str">
        <f t="shared" si="1"/>
        <v>-</v>
      </c>
      <c r="H11"/>
    </row>
    <row r="12" spans="1:8" x14ac:dyDescent="0.25">
      <c r="A12" s="62" t="s">
        <v>386</v>
      </c>
      <c r="B12" t="s">
        <v>387</v>
      </c>
      <c r="C12" s="36">
        <v>0</v>
      </c>
      <c r="D12" s="200">
        <v>0</v>
      </c>
      <c r="E12" s="36">
        <v>18000</v>
      </c>
      <c r="F12" s="37" t="str">
        <f t="shared" si="0"/>
        <v>-</v>
      </c>
      <c r="G12" s="202" t="str">
        <f t="shared" si="1"/>
        <v>-</v>
      </c>
      <c r="H12"/>
    </row>
    <row r="13" spans="1:8" x14ac:dyDescent="0.25">
      <c r="A13" s="63" t="s">
        <v>388</v>
      </c>
      <c r="B13" s="63" t="s">
        <v>242</v>
      </c>
      <c r="C13" s="34">
        <f>SUBTOTAL(9,C14:C14)</f>
        <v>103763.36</v>
      </c>
      <c r="D13" s="199">
        <f>SUBTOTAL(9,D14:D14)</f>
        <v>358704</v>
      </c>
      <c r="E13" s="34">
        <f>SUBTOTAL(9,E14:E14)</f>
        <v>763196.67</v>
      </c>
      <c r="F13" s="35">
        <f t="shared" si="0"/>
        <v>7.3551653493101998</v>
      </c>
      <c r="G13" s="201">
        <f t="shared" si="1"/>
        <v>2.1276502910477721</v>
      </c>
      <c r="H13"/>
    </row>
    <row r="14" spans="1:8" x14ac:dyDescent="0.25">
      <c r="A14" t="s">
        <v>389</v>
      </c>
      <c r="B14" t="s">
        <v>243</v>
      </c>
      <c r="C14" s="36">
        <v>103763.36</v>
      </c>
      <c r="D14" s="200">
        <v>358704</v>
      </c>
      <c r="E14" s="36">
        <v>763196.67</v>
      </c>
      <c r="F14" s="37">
        <f t="shared" si="0"/>
        <v>7.3551653493101998</v>
      </c>
      <c r="G14" s="202">
        <f t="shared" si="1"/>
        <v>2.1276502910477721</v>
      </c>
      <c r="H14"/>
    </row>
    <row r="15" spans="1:8" x14ac:dyDescent="0.25">
      <c r="A15" s="82" t="s">
        <v>391</v>
      </c>
      <c r="B15" s="63" t="s">
        <v>244</v>
      </c>
      <c r="C15" s="34">
        <f>SUBTOTAL(9,C16:C17)</f>
        <v>90287.94</v>
      </c>
      <c r="D15" s="199">
        <f>SUBTOTAL(9,D16:D17)</f>
        <v>0</v>
      </c>
      <c r="E15" s="34">
        <f>SUBTOTAL(9,E16:E17)</f>
        <v>64680</v>
      </c>
      <c r="F15" s="35">
        <f t="shared" si="0"/>
        <v>0.71637474506562004</v>
      </c>
      <c r="G15" s="201" t="str">
        <f t="shared" si="1"/>
        <v>-</v>
      </c>
      <c r="H15"/>
    </row>
    <row r="16" spans="1:8" x14ac:dyDescent="0.25">
      <c r="A16" s="81" t="s">
        <v>390</v>
      </c>
      <c r="B16" t="s">
        <v>245</v>
      </c>
      <c r="C16" s="36">
        <v>90287.94</v>
      </c>
      <c r="D16" s="200">
        <v>0</v>
      </c>
      <c r="E16" s="36">
        <v>41730</v>
      </c>
      <c r="F16" s="37">
        <f t="shared" si="0"/>
        <v>0.46218797327749417</v>
      </c>
      <c r="G16" s="202" t="str">
        <f t="shared" si="1"/>
        <v>-</v>
      </c>
      <c r="H16"/>
    </row>
    <row r="17" spans="1:8" x14ac:dyDescent="0.25">
      <c r="A17" t="s">
        <v>392</v>
      </c>
      <c r="B17" t="s">
        <v>246</v>
      </c>
      <c r="C17" s="36">
        <v>0</v>
      </c>
      <c r="D17" s="200">
        <v>0</v>
      </c>
      <c r="E17" s="36">
        <v>22950</v>
      </c>
      <c r="F17" s="37" t="str">
        <f t="shared" si="0"/>
        <v>-</v>
      </c>
      <c r="G17" s="202" t="str">
        <f t="shared" si="1"/>
        <v>-</v>
      </c>
      <c r="H17"/>
    </row>
    <row r="18" spans="1:8" x14ac:dyDescent="0.25">
      <c r="A18" t="s">
        <v>393</v>
      </c>
      <c r="B18" t="s">
        <v>171</v>
      </c>
      <c r="C18" s="36">
        <v>30057.3</v>
      </c>
      <c r="D18" s="200">
        <v>130062</v>
      </c>
      <c r="E18" s="36">
        <v>39163.33</v>
      </c>
      <c r="F18" s="37">
        <f>IF(C18&lt;&gt;0,E18/C18,"-")</f>
        <v>1.302955687969312</v>
      </c>
      <c r="G18" s="202">
        <f>IF(D18&lt;&gt;0,E18/D18,"-")</f>
        <v>0.30111277698328492</v>
      </c>
      <c r="H18"/>
    </row>
    <row r="19" spans="1:8" x14ac:dyDescent="0.25">
      <c r="A19" s="80" t="s">
        <v>394</v>
      </c>
      <c r="B19" s="63" t="s">
        <v>172</v>
      </c>
      <c r="C19" s="34">
        <f>SUBTOTAL(9,C20:C21)</f>
        <v>1043116.63</v>
      </c>
      <c r="D19" s="199">
        <f>SUBTOTAL(9,D20:D21)</f>
        <v>642461</v>
      </c>
      <c r="E19" s="34">
        <f>SUBTOTAL(9,E20:E21)</f>
        <v>2003619.57</v>
      </c>
      <c r="F19" s="35">
        <f t="shared" si="0"/>
        <v>1.9208010996814422</v>
      </c>
      <c r="G19" s="201">
        <f t="shared" si="1"/>
        <v>3.118663342988913</v>
      </c>
      <c r="H19"/>
    </row>
    <row r="20" spans="1:8" x14ac:dyDescent="0.25">
      <c r="A20" s="83" t="s">
        <v>395</v>
      </c>
      <c r="B20" t="s">
        <v>174</v>
      </c>
      <c r="C20" s="36">
        <v>67347.25</v>
      </c>
      <c r="D20" s="200">
        <v>30048</v>
      </c>
      <c r="E20" s="36">
        <v>391048.21</v>
      </c>
      <c r="F20" s="37">
        <f t="shared" si="0"/>
        <v>5.8064465883907657</v>
      </c>
      <c r="G20" s="202">
        <f t="shared" si="1"/>
        <v>13.014117744941428</v>
      </c>
      <c r="H20"/>
    </row>
    <row r="21" spans="1:8" x14ac:dyDescent="0.25">
      <c r="A21" t="s">
        <v>396</v>
      </c>
      <c r="B21" t="s">
        <v>178</v>
      </c>
      <c r="C21" s="36">
        <v>975769.38</v>
      </c>
      <c r="D21" s="200">
        <v>612413</v>
      </c>
      <c r="E21" s="36">
        <v>1612571.36</v>
      </c>
      <c r="F21" s="37">
        <f t="shared" si="0"/>
        <v>1.652615252181822</v>
      </c>
      <c r="G21" s="202">
        <f t="shared" si="1"/>
        <v>2.6331435812107191</v>
      </c>
      <c r="H21"/>
    </row>
    <row r="22" spans="1:8" x14ac:dyDescent="0.25">
      <c r="A22" s="69" t="s">
        <v>397</v>
      </c>
      <c r="B22" s="69" t="s">
        <v>247</v>
      </c>
      <c r="C22" s="32">
        <f>SUBTOTAL(9,C24:C25)</f>
        <v>5.44</v>
      </c>
      <c r="D22" s="183">
        <f>SUBTOTAL(9,D24:D25)</f>
        <v>0</v>
      </c>
      <c r="E22" s="32">
        <f>SUBTOTAL(9,E24:E25)</f>
        <v>2.64</v>
      </c>
      <c r="F22" s="33">
        <f t="shared" si="0"/>
        <v>0.48529411764705882</v>
      </c>
      <c r="G22" s="171" t="str">
        <f t="shared" si="1"/>
        <v>-</v>
      </c>
      <c r="H22"/>
    </row>
    <row r="23" spans="1:8" x14ac:dyDescent="0.25">
      <c r="A23" s="63" t="s">
        <v>402</v>
      </c>
      <c r="B23" s="63" t="s">
        <v>248</v>
      </c>
      <c r="C23" s="34">
        <f>SUBTOTAL(9,C24:C25)</f>
        <v>5.44</v>
      </c>
      <c r="D23" s="199">
        <f>SUBTOTAL(9,D24:D25)</f>
        <v>0</v>
      </c>
      <c r="E23" s="34">
        <f>SUBTOTAL(9,E24:E25)</f>
        <v>2.64</v>
      </c>
      <c r="F23" s="35">
        <f t="shared" si="0"/>
        <v>0.48529411764705882</v>
      </c>
      <c r="G23" s="201" t="str">
        <f t="shared" si="1"/>
        <v>-</v>
      </c>
      <c r="H23"/>
    </row>
    <row r="24" spans="1:8" x14ac:dyDescent="0.25">
      <c r="A24" t="s">
        <v>398</v>
      </c>
      <c r="B24" t="s">
        <v>249</v>
      </c>
      <c r="C24" s="36">
        <v>0.61</v>
      </c>
      <c r="D24" s="200">
        <v>0</v>
      </c>
      <c r="E24" s="36">
        <v>2.64</v>
      </c>
      <c r="F24" s="37">
        <f t="shared" si="0"/>
        <v>4.3278688524590168</v>
      </c>
      <c r="G24" s="202" t="str">
        <f t="shared" si="1"/>
        <v>-</v>
      </c>
      <c r="H24"/>
    </row>
    <row r="25" spans="1:8" x14ac:dyDescent="0.25">
      <c r="A25" s="81" t="s">
        <v>399</v>
      </c>
      <c r="B25" t="s">
        <v>250</v>
      </c>
      <c r="C25" s="36">
        <v>4.83</v>
      </c>
      <c r="D25" s="200">
        <v>0</v>
      </c>
      <c r="E25" s="36">
        <v>0</v>
      </c>
      <c r="F25" s="37">
        <f t="shared" si="0"/>
        <v>0</v>
      </c>
      <c r="G25" s="202" t="str">
        <f t="shared" si="1"/>
        <v>-</v>
      </c>
      <c r="H25"/>
    </row>
    <row r="26" spans="1:8" x14ac:dyDescent="0.25">
      <c r="A26" s="69" t="s">
        <v>400</v>
      </c>
      <c r="B26" s="69" t="s">
        <v>251</v>
      </c>
      <c r="C26" s="32">
        <f>SUBTOTAL(9,C28:C28)</f>
        <v>711204.19</v>
      </c>
      <c r="D26" s="183">
        <f>SUBTOTAL(9,D28:D28)</f>
        <v>3750000</v>
      </c>
      <c r="E26" s="32">
        <f>SUBTOTAL(9,E28:E28)</f>
        <v>593646.05000000005</v>
      </c>
      <c r="F26" s="33">
        <f t="shared" ref="F26:F28" si="2">IF(C26&lt;&gt;0,E26/C26,"-")</f>
        <v>0.83470550138350574</v>
      </c>
      <c r="G26" s="171">
        <f t="shared" ref="G26:G28" si="3">IF(D26&lt;&gt;0,E26/D26,"-")</f>
        <v>0.15830561333333334</v>
      </c>
      <c r="H26"/>
    </row>
    <row r="27" spans="1:8" x14ac:dyDescent="0.25">
      <c r="A27" s="63" t="s">
        <v>401</v>
      </c>
      <c r="B27" s="63" t="s">
        <v>252</v>
      </c>
      <c r="C27" s="34">
        <f>SUBTOTAL(9,C28:C28)</f>
        <v>711204.19</v>
      </c>
      <c r="D27" s="199">
        <f>SUBTOTAL(9,D28:D28)</f>
        <v>3750000</v>
      </c>
      <c r="E27" s="34">
        <f>SUBTOTAL(9,E28:E28)</f>
        <v>593646.05000000005</v>
      </c>
      <c r="F27" s="35">
        <f t="shared" si="2"/>
        <v>0.83470550138350574</v>
      </c>
      <c r="G27" s="201">
        <f t="shared" si="3"/>
        <v>0.15830561333333334</v>
      </c>
      <c r="H27"/>
    </row>
    <row r="28" spans="1:8" x14ac:dyDescent="0.25">
      <c r="A28" t="s">
        <v>403</v>
      </c>
      <c r="B28" t="s">
        <v>253</v>
      </c>
      <c r="C28" s="36">
        <v>711204.19</v>
      </c>
      <c r="D28" s="200">
        <v>3750000</v>
      </c>
      <c r="E28" s="36">
        <v>593646.05000000005</v>
      </c>
      <c r="F28" s="37">
        <f t="shared" si="2"/>
        <v>0.83470550138350574</v>
      </c>
      <c r="G28" s="202">
        <f t="shared" si="3"/>
        <v>0.15830561333333334</v>
      </c>
      <c r="H28"/>
    </row>
    <row r="29" spans="1:8" x14ac:dyDescent="0.25">
      <c r="A29" s="69" t="s">
        <v>404</v>
      </c>
      <c r="B29" s="69" t="s">
        <v>254</v>
      </c>
      <c r="C29" s="32">
        <f>SUBTOTAL(9,C31:C34)</f>
        <v>212503.29</v>
      </c>
      <c r="D29" s="183">
        <f>SUBTOTAL(9,D31:D34)</f>
        <v>346956</v>
      </c>
      <c r="E29" s="32">
        <f>SUBTOTAL(9,E31:E34)</f>
        <v>174917.6</v>
      </c>
      <c r="F29" s="33">
        <f t="shared" si="0"/>
        <v>0.82312890308662989</v>
      </c>
      <c r="G29" s="171">
        <f t="shared" si="1"/>
        <v>0.50414922929708672</v>
      </c>
      <c r="H29"/>
    </row>
    <row r="30" spans="1:8" x14ac:dyDescent="0.25">
      <c r="A30" s="63" t="s">
        <v>405</v>
      </c>
      <c r="B30" s="63" t="s">
        <v>255</v>
      </c>
      <c r="C30" s="34">
        <f>SUBTOTAL(9,C31:C32)</f>
        <v>155122.26</v>
      </c>
      <c r="D30" s="199">
        <f>SUBTOTAL(9,D31:D32)</f>
        <v>301500</v>
      </c>
      <c r="E30" s="34">
        <f>SUBTOTAL(9,E31:E32)</f>
        <v>117518</v>
      </c>
      <c r="F30" s="35">
        <f t="shared" ref="F30:F34" si="4">IF(C30&lt;&gt;0,E30/C30,"-")</f>
        <v>0.75758308317581236</v>
      </c>
      <c r="G30" s="201">
        <f t="shared" ref="G30:G34" si="5">IF(D30&lt;&gt;0,E30/D30,"-")</f>
        <v>0.38977777777777778</v>
      </c>
      <c r="H30"/>
    </row>
    <row r="31" spans="1:8" x14ac:dyDescent="0.25">
      <c r="A31" t="s">
        <v>406</v>
      </c>
      <c r="B31" t="s">
        <v>256</v>
      </c>
      <c r="C31" s="36"/>
      <c r="D31" s="200">
        <v>1500</v>
      </c>
      <c r="E31" s="36">
        <v>0</v>
      </c>
      <c r="F31" s="37" t="str">
        <f t="shared" si="4"/>
        <v>-</v>
      </c>
      <c r="G31" s="202">
        <f t="shared" si="5"/>
        <v>0</v>
      </c>
      <c r="H31"/>
    </row>
    <row r="32" spans="1:8" x14ac:dyDescent="0.25">
      <c r="A32" t="s">
        <v>407</v>
      </c>
      <c r="B32" t="s">
        <v>257</v>
      </c>
      <c r="C32" s="36">
        <v>155122.26</v>
      </c>
      <c r="D32" s="200">
        <v>300000</v>
      </c>
      <c r="E32" s="36">
        <v>117518</v>
      </c>
      <c r="F32" s="37">
        <f t="shared" si="4"/>
        <v>0.75758308317581236</v>
      </c>
      <c r="G32" s="202">
        <f t="shared" si="5"/>
        <v>0.39172666666666667</v>
      </c>
      <c r="H32"/>
    </row>
    <row r="33" spans="1:8" x14ac:dyDescent="0.25">
      <c r="A33" s="63" t="s">
        <v>408</v>
      </c>
      <c r="B33" s="63" t="s">
        <v>258</v>
      </c>
      <c r="C33" s="34">
        <f>SUBTOTAL(9,C34:C34)</f>
        <v>57381.03</v>
      </c>
      <c r="D33" s="199">
        <f>SUBTOTAL(9,D34:D34)</f>
        <v>45456</v>
      </c>
      <c r="E33" s="34">
        <f>SUBTOTAL(9,E34:E34)</f>
        <v>57399.6</v>
      </c>
      <c r="F33" s="35">
        <f t="shared" si="4"/>
        <v>1.0003236261182484</v>
      </c>
      <c r="G33" s="201">
        <f t="shared" si="5"/>
        <v>1.2627507919746568</v>
      </c>
      <c r="H33"/>
    </row>
    <row r="34" spans="1:8" x14ac:dyDescent="0.25">
      <c r="A34" t="s">
        <v>409</v>
      </c>
      <c r="B34" t="s">
        <v>259</v>
      </c>
      <c r="C34" s="36">
        <v>57381.03</v>
      </c>
      <c r="D34" s="200">
        <v>45456</v>
      </c>
      <c r="E34" s="36">
        <v>57399.6</v>
      </c>
      <c r="F34" s="37">
        <f t="shared" si="4"/>
        <v>1.0003236261182484</v>
      </c>
      <c r="G34" s="202">
        <f t="shared" si="5"/>
        <v>1.2627507919746568</v>
      </c>
      <c r="H34"/>
    </row>
    <row r="35" spans="1:8" x14ac:dyDescent="0.25">
      <c r="A35" s="69" t="s">
        <v>410</v>
      </c>
      <c r="B35" s="69" t="s">
        <v>260</v>
      </c>
      <c r="C35" s="32">
        <f>SUBTOTAL(9,C37:C38)</f>
        <v>5707419.5099999998</v>
      </c>
      <c r="D35" s="183">
        <f>SUBTOTAL(9,D37:D38)</f>
        <v>10184040</v>
      </c>
      <c r="E35" s="32">
        <f>SUBTOTAL(9,E37:E38)</f>
        <v>6865222.7000000002</v>
      </c>
      <c r="F35" s="33">
        <f t="shared" si="0"/>
        <v>1.2028593111074817</v>
      </c>
      <c r="G35" s="171">
        <f t="shared" si="1"/>
        <v>0.67411584204303987</v>
      </c>
      <c r="H35"/>
    </row>
    <row r="36" spans="1:8" x14ac:dyDescent="0.25">
      <c r="A36" s="63" t="s">
        <v>411</v>
      </c>
      <c r="B36" s="63" t="s">
        <v>261</v>
      </c>
      <c r="C36" s="34">
        <f>SUBTOTAL(9,C37:C38)</f>
        <v>5707419.5099999998</v>
      </c>
      <c r="D36" s="199">
        <f>SUBTOTAL(9,D37:D38)</f>
        <v>10184040</v>
      </c>
      <c r="E36" s="34">
        <f>SUBTOTAL(9,E37:E38)</f>
        <v>6865222.7000000002</v>
      </c>
      <c r="F36" s="35">
        <f t="shared" si="0"/>
        <v>1.2028593111074817</v>
      </c>
      <c r="G36" s="201">
        <f t="shared" si="1"/>
        <v>0.67411584204303987</v>
      </c>
      <c r="H36"/>
    </row>
    <row r="37" spans="1:8" x14ac:dyDescent="0.25">
      <c r="A37" t="s">
        <v>412</v>
      </c>
      <c r="B37" t="s">
        <v>262</v>
      </c>
      <c r="C37" s="36">
        <v>4633620.2</v>
      </c>
      <c r="D37" s="200">
        <v>10134358</v>
      </c>
      <c r="E37" s="36">
        <v>5679504.4000000004</v>
      </c>
      <c r="F37" s="37">
        <f t="shared" si="0"/>
        <v>1.2257164279454755</v>
      </c>
      <c r="G37" s="202">
        <f t="shared" si="1"/>
        <v>0.56042073903448053</v>
      </c>
      <c r="H37"/>
    </row>
    <row r="38" spans="1:8" x14ac:dyDescent="0.25">
      <c r="A38" t="s">
        <v>413</v>
      </c>
      <c r="B38" t="s">
        <v>263</v>
      </c>
      <c r="C38" s="36">
        <v>1073799.31</v>
      </c>
      <c r="D38" s="200">
        <v>49682</v>
      </c>
      <c r="E38" s="36">
        <v>1185718.3</v>
      </c>
      <c r="F38" s="37">
        <f t="shared" si="0"/>
        <v>1.104227101803595</v>
      </c>
      <c r="G38" s="202">
        <f t="shared" si="1"/>
        <v>23.866154744172942</v>
      </c>
      <c r="H38"/>
    </row>
    <row r="39" spans="1:8" x14ac:dyDescent="0.25">
      <c r="A39" s="69" t="s">
        <v>414</v>
      </c>
      <c r="B39" s="69" t="s">
        <v>264</v>
      </c>
      <c r="C39" s="32">
        <f>SUBTOTAL(9,C41:C41)</f>
        <v>1636.85</v>
      </c>
      <c r="D39" s="183">
        <f>SUBTOTAL(9,D41:D41)</f>
        <v>0</v>
      </c>
      <c r="E39" s="32">
        <f>SUBTOTAL(9,E41:E41)</f>
        <v>4574.3999999999996</v>
      </c>
      <c r="F39" s="33">
        <f t="shared" si="0"/>
        <v>2.7946360387329321</v>
      </c>
      <c r="G39" s="171" t="str">
        <f t="shared" si="1"/>
        <v>-</v>
      </c>
      <c r="H39"/>
    </row>
    <row r="40" spans="1:8" x14ac:dyDescent="0.25">
      <c r="A40" s="63" t="s">
        <v>420</v>
      </c>
      <c r="B40" s="63" t="s">
        <v>265</v>
      </c>
      <c r="C40" s="34">
        <f>SUBTOTAL(9,C41:C41)</f>
        <v>1636.85</v>
      </c>
      <c r="D40" s="199">
        <f>SUBTOTAL(9,D41:D41)</f>
        <v>0</v>
      </c>
      <c r="E40" s="34">
        <f>SUBTOTAL(9,E41:E41)</f>
        <v>4574.3999999999996</v>
      </c>
      <c r="F40" s="35">
        <f t="shared" si="0"/>
        <v>2.7946360387329321</v>
      </c>
      <c r="G40" s="201" t="str">
        <f t="shared" si="1"/>
        <v>-</v>
      </c>
      <c r="H40"/>
    </row>
    <row r="41" spans="1:8" x14ac:dyDescent="0.25">
      <c r="A41" t="s">
        <v>419</v>
      </c>
      <c r="B41" t="s">
        <v>266</v>
      </c>
      <c r="C41" s="36">
        <v>1636.85</v>
      </c>
      <c r="D41" s="200">
        <v>0</v>
      </c>
      <c r="E41" s="36">
        <v>4574.3999999999996</v>
      </c>
      <c r="F41" s="37">
        <f t="shared" si="0"/>
        <v>2.7946360387329321</v>
      </c>
      <c r="G41" s="202" t="str">
        <f t="shared" si="1"/>
        <v>-</v>
      </c>
      <c r="H41"/>
    </row>
    <row r="42" spans="1:8" x14ac:dyDescent="0.25">
      <c r="A42" s="64" t="s">
        <v>415</v>
      </c>
      <c r="B42" s="65" t="s">
        <v>356</v>
      </c>
      <c r="C42" s="66">
        <f>SUBTOTAL(9,C45:C45)</f>
        <v>0</v>
      </c>
      <c r="D42" s="67">
        <f>SUBTOTAL(9,D45:D45)</f>
        <v>0</v>
      </c>
      <c r="E42" s="66">
        <f>SUBTOTAL(9,E45:E45)</f>
        <v>909.99</v>
      </c>
      <c r="F42" s="68" t="str">
        <f t="shared" si="0"/>
        <v>-</v>
      </c>
      <c r="G42" s="68" t="str">
        <f t="shared" si="1"/>
        <v>-</v>
      </c>
      <c r="H42"/>
    </row>
    <row r="43" spans="1:8" x14ac:dyDescent="0.25">
      <c r="A43" s="69" t="s">
        <v>416</v>
      </c>
      <c r="B43" s="69" t="s">
        <v>268</v>
      </c>
      <c r="C43" s="32">
        <f>SUBTOTAL(9,C45:C45)</f>
        <v>0</v>
      </c>
      <c r="D43" s="183">
        <f>SUBTOTAL(9,D45:D45)</f>
        <v>0</v>
      </c>
      <c r="E43" s="32">
        <f>SUBTOTAL(9,E45:E45)</f>
        <v>909.99</v>
      </c>
      <c r="F43" s="33" t="str">
        <f t="shared" si="0"/>
        <v>-</v>
      </c>
      <c r="G43" s="171" t="str">
        <f t="shared" si="1"/>
        <v>-</v>
      </c>
      <c r="H43"/>
    </row>
    <row r="44" spans="1:8" x14ac:dyDescent="0.25">
      <c r="A44" s="63" t="s">
        <v>417</v>
      </c>
      <c r="B44" s="63" t="s">
        <v>269</v>
      </c>
      <c r="C44" s="34">
        <f>SUBTOTAL(9,C45:C45)</f>
        <v>0</v>
      </c>
      <c r="D44" s="199">
        <f>SUBTOTAL(9,D45:D45)</f>
        <v>0</v>
      </c>
      <c r="E44" s="34">
        <f>SUBTOTAL(9,E45:E45)</f>
        <v>909.99</v>
      </c>
      <c r="F44" s="35" t="str">
        <f t="shared" si="0"/>
        <v>-</v>
      </c>
      <c r="G44" s="201" t="str">
        <f t="shared" si="1"/>
        <v>-</v>
      </c>
      <c r="H44"/>
    </row>
    <row r="45" spans="1:8" x14ac:dyDescent="0.25">
      <c r="A45" t="s">
        <v>418</v>
      </c>
      <c r="B45" t="s">
        <v>210</v>
      </c>
      <c r="C45" s="36">
        <v>0</v>
      </c>
      <c r="D45" s="200">
        <v>0</v>
      </c>
      <c r="E45" s="36">
        <v>909.99</v>
      </c>
      <c r="F45" s="37" t="str">
        <f t="shared" si="0"/>
        <v>-</v>
      </c>
      <c r="G45" s="202" t="str">
        <f t="shared" si="1"/>
        <v>-</v>
      </c>
      <c r="H45"/>
    </row>
    <row r="46" spans="1:8" x14ac:dyDescent="0.25">
      <c r="C46" s="19"/>
      <c r="D46" s="19"/>
      <c r="E46" s="5"/>
      <c r="F46" s="19"/>
      <c r="G46" s="19"/>
      <c r="H46" s="19"/>
    </row>
    <row r="47" spans="1:8" x14ac:dyDescent="0.25">
      <c r="C47" s="19"/>
      <c r="D47" s="19"/>
      <c r="E47" s="5"/>
      <c r="F47" s="19"/>
      <c r="G47" s="19"/>
      <c r="H47" s="19"/>
    </row>
    <row r="48" spans="1:8" s="15" customFormat="1" ht="24.95" customHeight="1" x14ac:dyDescent="0.25">
      <c r="C48" s="9"/>
      <c r="D48" s="9"/>
      <c r="E48" s="1"/>
      <c r="F48" s="9"/>
      <c r="G48" s="9"/>
      <c r="H48" s="9"/>
    </row>
    <row r="49" spans="5:5" x14ac:dyDescent="0.25">
      <c r="E49" s="1"/>
    </row>
    <row r="120" spans="3:8" ht="20.100000000000001" customHeight="1" x14ac:dyDescent="0.25"/>
    <row r="127" spans="3:8" s="14" customFormat="1" ht="24.95" customHeight="1" x14ac:dyDescent="0.3">
      <c r="C127" s="9"/>
      <c r="D127" s="9"/>
      <c r="E127" s="3"/>
      <c r="F127" s="9"/>
      <c r="G127" s="9"/>
      <c r="H127" s="9"/>
    </row>
    <row r="128" spans="3:8" s="15" customFormat="1" ht="24.95" customHeight="1" x14ac:dyDescent="0.25">
      <c r="C128" s="9"/>
      <c r="D128" s="9"/>
      <c r="E128" s="3"/>
      <c r="F128" s="9"/>
      <c r="G128" s="9"/>
      <c r="H128" s="9"/>
    </row>
    <row r="129" spans="3:8" ht="57.6" customHeight="1" x14ac:dyDescent="0.25"/>
    <row r="130" spans="3:8" s="19" customFormat="1" ht="15.95" customHeight="1" x14ac:dyDescent="0.25">
      <c r="C130" s="9"/>
      <c r="D130" s="9"/>
      <c r="E130" s="3"/>
      <c r="F130" s="9"/>
      <c r="G130" s="9"/>
      <c r="H130" s="9"/>
    </row>
    <row r="147" spans="3:8" ht="20.100000000000001" customHeight="1" x14ac:dyDescent="0.25"/>
    <row r="150" spans="3:8" s="15" customFormat="1" ht="24.95" customHeight="1" x14ac:dyDescent="0.25">
      <c r="C150" s="9"/>
      <c r="D150" s="9"/>
      <c r="E150" s="3"/>
      <c r="F150" s="9"/>
      <c r="G150" s="9"/>
      <c r="H150" s="9"/>
    </row>
    <row r="151" spans="3:8" ht="57.6" customHeight="1" x14ac:dyDescent="0.25"/>
    <row r="152" spans="3:8" s="19" customFormat="1" ht="15.95" customHeight="1" x14ac:dyDescent="0.25">
      <c r="C152" s="9"/>
      <c r="D152" s="9"/>
      <c r="E152" s="3"/>
      <c r="F152" s="9"/>
      <c r="G152" s="9"/>
      <c r="H152" s="9"/>
    </row>
    <row r="167" spans="3:8" ht="20.100000000000001" customHeight="1" x14ac:dyDescent="0.25"/>
    <row r="174" spans="3:8" s="14" customFormat="1" ht="24.95" customHeight="1" x14ac:dyDescent="0.3">
      <c r="C174" s="9"/>
      <c r="D174" s="9"/>
      <c r="E174" s="3"/>
      <c r="F174" s="9"/>
      <c r="G174" s="9"/>
      <c r="H174" s="9"/>
    </row>
    <row r="175" spans="3:8" s="15" customFormat="1" ht="24.95" customHeight="1" x14ac:dyDescent="0.25">
      <c r="C175" s="9"/>
      <c r="D175" s="9"/>
      <c r="E175" s="3"/>
      <c r="F175" s="9"/>
      <c r="G175" s="9"/>
      <c r="H175" s="9"/>
    </row>
    <row r="176" spans="3:8" ht="57.6" customHeight="1" x14ac:dyDescent="0.25"/>
    <row r="177" spans="3:8" s="19" customFormat="1" ht="15.95" customHeight="1" x14ac:dyDescent="0.25">
      <c r="C177" s="9"/>
      <c r="D177" s="9"/>
      <c r="E177" s="3"/>
      <c r="F177" s="9"/>
      <c r="G177" s="9"/>
      <c r="H177" s="9"/>
    </row>
    <row r="178" spans="3:8" s="19" customFormat="1" ht="15.95" customHeight="1" x14ac:dyDescent="0.25">
      <c r="C178" s="9"/>
      <c r="D178" s="9"/>
      <c r="E178" s="3"/>
      <c r="F178" s="9"/>
      <c r="G178" s="9"/>
      <c r="H178" s="9"/>
    </row>
  </sheetData>
  <mergeCells count="7">
    <mergeCell ref="A8:B8"/>
    <mergeCell ref="A1:H1"/>
    <mergeCell ref="A2:G2"/>
    <mergeCell ref="A3:H3"/>
    <mergeCell ref="A7:B7"/>
    <mergeCell ref="A5:B5"/>
    <mergeCell ref="A6:B6"/>
  </mergeCells>
  <pageMargins left="0.39370078740157499" right="0.39370078740157499" top="0.39370078740157499" bottom="0.511811023622047" header="0" footer="0.31496062992126"/>
  <pageSetup paperSize="8" scale="99" fitToHeight="0" orientation="landscape" r:id="rId1"/>
  <headerFooter>
    <oddFooter>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1E2AA-3273-4B5C-B80B-E5B98401FE25}">
  <sheetPr codeName="Sheet3">
    <pageSetUpPr fitToPage="1"/>
  </sheetPr>
  <dimension ref="A1:G107"/>
  <sheetViews>
    <sheetView workbookViewId="0">
      <pane ySplit="2" topLeftCell="A3" activePane="bottomLeft" state="frozen"/>
      <selection pane="bottomLeft" activeCell="J56" sqref="J56"/>
    </sheetView>
  </sheetViews>
  <sheetFormatPr defaultColWidth="9.140625" defaultRowHeight="15" x14ac:dyDescent="0.25"/>
  <cols>
    <col min="1" max="1" width="18.7109375" style="74" customWidth="1"/>
    <col min="2" max="2" width="76.140625" bestFit="1" customWidth="1"/>
    <col min="3" max="3" width="19.7109375" style="57" customWidth="1"/>
    <col min="4" max="4" width="19.7109375" style="58" customWidth="1"/>
    <col min="5" max="5" width="19.7109375" style="57" customWidth="1"/>
    <col min="6" max="7" width="15" style="57" customWidth="1"/>
  </cols>
  <sheetData>
    <row r="1" spans="1:7" s="13" customFormat="1" ht="30" customHeight="1" x14ac:dyDescent="0.25">
      <c r="A1" s="72"/>
      <c r="C1" s="208"/>
      <c r="D1" s="208"/>
      <c r="E1" s="208"/>
      <c r="F1" s="208"/>
      <c r="G1" s="208"/>
    </row>
    <row r="2" spans="1:7" s="13" customFormat="1" ht="30" customHeight="1" x14ac:dyDescent="0.25">
      <c r="A2" s="72"/>
      <c r="C2" s="208"/>
      <c r="D2" s="208"/>
      <c r="E2" s="208"/>
      <c r="F2" s="208"/>
      <c r="G2" s="208"/>
    </row>
    <row r="3" spans="1:7" ht="57.6" customHeight="1" x14ac:dyDescent="0.25">
      <c r="A3" s="216" t="s">
        <v>39</v>
      </c>
      <c r="B3" s="216"/>
      <c r="C3" s="164" t="s">
        <v>4</v>
      </c>
      <c r="D3" s="162" t="s">
        <v>5</v>
      </c>
      <c r="E3" s="164" t="s">
        <v>6</v>
      </c>
      <c r="F3" s="164" t="s">
        <v>7</v>
      </c>
      <c r="G3" s="164" t="s">
        <v>8</v>
      </c>
    </row>
    <row r="4" spans="1:7" s="56" customFormat="1" ht="15.95" customHeight="1" x14ac:dyDescent="0.25">
      <c r="A4" s="213" t="s">
        <v>9</v>
      </c>
      <c r="B4" s="213"/>
      <c r="C4" s="49">
        <v>2</v>
      </c>
      <c r="D4" s="52">
        <v>3</v>
      </c>
      <c r="E4" s="49">
        <v>4</v>
      </c>
      <c r="F4" s="49" t="s">
        <v>377</v>
      </c>
      <c r="G4" s="49" t="s">
        <v>378</v>
      </c>
    </row>
    <row r="5" spans="1:7" ht="20.100000000000001" customHeight="1" x14ac:dyDescent="0.25">
      <c r="A5" s="214" t="s">
        <v>51</v>
      </c>
      <c r="B5" s="215"/>
      <c r="C5" s="38">
        <f>IFERROR(SUBTOTAL(9,C9:C100),0)</f>
        <v>8868805.6899999976</v>
      </c>
      <c r="D5" s="7">
        <f>IFERROR(SUBTOTAL(9,D9:D100),0)</f>
        <v>18829319</v>
      </c>
      <c r="E5" s="38">
        <f>IFERROR(SUBTOTAL(9,E9:E100),0)</f>
        <v>11040032.289999997</v>
      </c>
      <c r="F5" s="39">
        <f t="shared" ref="F5:F36" si="0">IF(C5&lt;&gt;0,E5/C5,"-")</f>
        <v>1.2448161202187755</v>
      </c>
      <c r="G5" s="39">
        <f t="shared" ref="G5:G36" si="1">IF(D5&lt;&gt;0,E5/D5,"-")</f>
        <v>0.58632137944022289</v>
      </c>
    </row>
    <row r="6" spans="1:7" x14ac:dyDescent="0.25">
      <c r="A6" s="75" t="s">
        <v>73</v>
      </c>
      <c r="B6" s="65" t="s">
        <v>74</v>
      </c>
      <c r="C6" s="66">
        <f>SUBTOTAL(9,C9:C74)</f>
        <v>8010428.1499999976</v>
      </c>
      <c r="D6" s="67">
        <f>SUBTOTAL(9,D9:D74)</f>
        <v>16848546</v>
      </c>
      <c r="E6" s="66">
        <f>SUBTOTAL(9,E9:E74)</f>
        <v>9593592.129999999</v>
      </c>
      <c r="F6" s="68">
        <f t="shared" si="0"/>
        <v>1.19763787282706</v>
      </c>
      <c r="G6" s="68">
        <f t="shared" si="1"/>
        <v>0.56940178280072351</v>
      </c>
    </row>
    <row r="7" spans="1:7" x14ac:dyDescent="0.25">
      <c r="A7" s="194" t="s">
        <v>75</v>
      </c>
      <c r="B7" s="69" t="s">
        <v>76</v>
      </c>
      <c r="C7" s="32">
        <f>SUBTOTAL(9,C9:C15)</f>
        <v>4568484.9800000004</v>
      </c>
      <c r="D7" s="183">
        <f>SUBTOTAL(9,D9:D15)</f>
        <v>10430615</v>
      </c>
      <c r="E7" s="32">
        <f>SUBTOTAL(9,E9:E15)</f>
        <v>5516811.2199999997</v>
      </c>
      <c r="F7" s="33">
        <f t="shared" si="0"/>
        <v>1.2075800279855575</v>
      </c>
      <c r="G7" s="171">
        <f t="shared" si="1"/>
        <v>0.52890565129668765</v>
      </c>
    </row>
    <row r="8" spans="1:7" x14ac:dyDescent="0.25">
      <c r="A8" s="196" t="s">
        <v>449</v>
      </c>
      <c r="B8" s="63" t="s">
        <v>77</v>
      </c>
      <c r="C8" s="34">
        <f>SUBTOTAL(9,C9:C11)</f>
        <v>3710890.4</v>
      </c>
      <c r="D8" s="199">
        <f>SUBTOTAL(9,D9:D11)</f>
        <v>8735445</v>
      </c>
      <c r="E8" s="34">
        <f>SUBTOTAL(9,E9:E11)</f>
        <v>4402905.4999999991</v>
      </c>
      <c r="F8" s="35">
        <f t="shared" si="0"/>
        <v>1.1864822253979797</v>
      </c>
      <c r="G8" s="201">
        <f t="shared" si="1"/>
        <v>0.50402761393380635</v>
      </c>
    </row>
    <row r="9" spans="1:7" x14ac:dyDescent="0.25">
      <c r="A9" s="195" t="s">
        <v>78</v>
      </c>
      <c r="B9" t="s">
        <v>79</v>
      </c>
      <c r="C9" s="36">
        <v>3703290.61</v>
      </c>
      <c r="D9" s="200">
        <v>8709408</v>
      </c>
      <c r="E9" s="36">
        <v>4393680.1099999994</v>
      </c>
      <c r="F9" s="37">
        <f t="shared" si="0"/>
        <v>1.1864259580751615</v>
      </c>
      <c r="G9" s="202">
        <f t="shared" si="1"/>
        <v>0.5044751732838787</v>
      </c>
    </row>
    <row r="10" spans="1:7" x14ac:dyDescent="0.25">
      <c r="A10" s="195" t="s">
        <v>80</v>
      </c>
      <c r="B10" t="s">
        <v>81</v>
      </c>
      <c r="C10" s="36">
        <v>89.85</v>
      </c>
      <c r="D10" s="200">
        <v>0</v>
      </c>
      <c r="E10" s="36">
        <v>0</v>
      </c>
      <c r="F10" s="37">
        <f t="shared" si="0"/>
        <v>0</v>
      </c>
      <c r="G10" s="202" t="str">
        <f t="shared" si="1"/>
        <v>-</v>
      </c>
    </row>
    <row r="11" spans="1:7" x14ac:dyDescent="0.25">
      <c r="A11" s="195" t="s">
        <v>82</v>
      </c>
      <c r="B11" t="s">
        <v>83</v>
      </c>
      <c r="C11" s="36">
        <v>7509.94</v>
      </c>
      <c r="D11" s="200">
        <v>26037</v>
      </c>
      <c r="E11" s="36">
        <v>9225.39</v>
      </c>
      <c r="F11" s="37">
        <f t="shared" si="0"/>
        <v>1.228423928819671</v>
      </c>
      <c r="G11" s="202">
        <f t="shared" si="1"/>
        <v>0.35431846986980065</v>
      </c>
    </row>
    <row r="12" spans="1:7" x14ac:dyDescent="0.25">
      <c r="A12" s="197" t="s">
        <v>427</v>
      </c>
      <c r="B12" s="63" t="s">
        <v>84</v>
      </c>
      <c r="C12" s="34">
        <f>SUBTOTAL(9,C13:C13)</f>
        <v>253435.6</v>
      </c>
      <c r="D12" s="199">
        <f>SUBTOTAL(9,D13:D13)</f>
        <v>335782</v>
      </c>
      <c r="E12" s="34">
        <f>SUBTOTAL(9,E13:E13)</f>
        <v>391428.74</v>
      </c>
      <c r="F12" s="35">
        <f t="shared" si="0"/>
        <v>1.5444899611577851</v>
      </c>
      <c r="G12" s="201">
        <f t="shared" si="1"/>
        <v>1.165722820163082</v>
      </c>
    </row>
    <row r="13" spans="1:7" x14ac:dyDescent="0.25">
      <c r="A13" s="195" t="s">
        <v>85</v>
      </c>
      <c r="B13" t="s">
        <v>86</v>
      </c>
      <c r="C13" s="36">
        <v>253435.6</v>
      </c>
      <c r="D13" s="200">
        <v>335782</v>
      </c>
      <c r="E13" s="36">
        <v>391428.74</v>
      </c>
      <c r="F13" s="37">
        <f t="shared" si="0"/>
        <v>1.5444899611577851</v>
      </c>
      <c r="G13" s="202">
        <f t="shared" si="1"/>
        <v>1.165722820163082</v>
      </c>
    </row>
    <row r="14" spans="1:7" x14ac:dyDescent="0.25">
      <c r="A14" s="197" t="s">
        <v>428</v>
      </c>
      <c r="B14" s="63" t="s">
        <v>87</v>
      </c>
      <c r="C14" s="34">
        <f>SUBTOTAL(9,C15:C15)</f>
        <v>604158.98</v>
      </c>
      <c r="D14" s="199">
        <f>SUBTOTAL(9,D15:D15)</f>
        <v>1359388</v>
      </c>
      <c r="E14" s="34">
        <f>SUBTOTAL(9,E15:E15)</f>
        <v>722476.9800000001</v>
      </c>
      <c r="F14" s="35">
        <f t="shared" si="0"/>
        <v>1.1958391812698044</v>
      </c>
      <c r="G14" s="201">
        <f t="shared" si="1"/>
        <v>0.53147223603562788</v>
      </c>
    </row>
    <row r="15" spans="1:7" x14ac:dyDescent="0.25">
      <c r="A15" s="195" t="s">
        <v>88</v>
      </c>
      <c r="B15" t="s">
        <v>89</v>
      </c>
      <c r="C15" s="36">
        <v>604158.98</v>
      </c>
      <c r="D15" s="200">
        <v>1359388</v>
      </c>
      <c r="E15" s="36">
        <v>722476.9800000001</v>
      </c>
      <c r="F15" s="37">
        <f t="shared" si="0"/>
        <v>1.1958391812698044</v>
      </c>
      <c r="G15" s="202">
        <f t="shared" si="1"/>
        <v>0.53147223603562788</v>
      </c>
    </row>
    <row r="16" spans="1:7" x14ac:dyDescent="0.25">
      <c r="A16" s="194" t="s">
        <v>90</v>
      </c>
      <c r="B16" s="69" t="s">
        <v>91</v>
      </c>
      <c r="C16" s="32">
        <f>SUBTOTAL(9,C18:C45)</f>
        <v>1659426.47</v>
      </c>
      <c r="D16" s="183">
        <f>SUBTOTAL(9,D18:D45)</f>
        <v>3129862</v>
      </c>
      <c r="E16" s="32">
        <f>SUBTOTAL(9,E18:E45)</f>
        <v>2174221.46</v>
      </c>
      <c r="F16" s="33">
        <f t="shared" si="0"/>
        <v>1.3102246464707774</v>
      </c>
      <c r="G16" s="171">
        <f t="shared" si="1"/>
        <v>0.69467007171562201</v>
      </c>
    </row>
    <row r="17" spans="1:7" x14ac:dyDescent="0.25">
      <c r="A17" s="86" t="s">
        <v>426</v>
      </c>
      <c r="B17" s="63" t="s">
        <v>92</v>
      </c>
      <c r="C17" s="34">
        <f>SUBTOTAL(9,C18:C20)</f>
        <v>316690.73</v>
      </c>
      <c r="D17" s="199">
        <f>SUBTOTAL(9,D18:D20)</f>
        <v>494101</v>
      </c>
      <c r="E17" s="34">
        <f>SUBTOTAL(9,E18:E20)</f>
        <v>239323.63999999998</v>
      </c>
      <c r="F17" s="35">
        <f t="shared" si="0"/>
        <v>0.75570143780337362</v>
      </c>
      <c r="G17" s="201">
        <f t="shared" si="1"/>
        <v>0.48436178028378812</v>
      </c>
    </row>
    <row r="18" spans="1:7" x14ac:dyDescent="0.25">
      <c r="A18" s="195" t="s">
        <v>93</v>
      </c>
      <c r="B18" t="s">
        <v>94</v>
      </c>
      <c r="C18" s="36">
        <v>232450.18000000002</v>
      </c>
      <c r="D18" s="200">
        <v>338901</v>
      </c>
      <c r="E18" s="36">
        <v>110406.54</v>
      </c>
      <c r="F18" s="37">
        <f t="shared" si="0"/>
        <v>0.47496861478016489</v>
      </c>
      <c r="G18" s="202">
        <f t="shared" si="1"/>
        <v>0.32577814760062673</v>
      </c>
    </row>
    <row r="19" spans="1:7" x14ac:dyDescent="0.25">
      <c r="A19" s="195" t="s">
        <v>95</v>
      </c>
      <c r="B19" t="s">
        <v>96</v>
      </c>
      <c r="C19" s="36">
        <v>66868.960000000006</v>
      </c>
      <c r="D19" s="200">
        <v>141200</v>
      </c>
      <c r="E19" s="36">
        <v>69269.349999999991</v>
      </c>
      <c r="F19" s="37">
        <f t="shared" si="0"/>
        <v>1.0358969243726832</v>
      </c>
      <c r="G19" s="202">
        <f t="shared" si="1"/>
        <v>0.49057613314447585</v>
      </c>
    </row>
    <row r="20" spans="1:7" x14ac:dyDescent="0.25">
      <c r="A20" s="195" t="s">
        <v>97</v>
      </c>
      <c r="B20" t="s">
        <v>98</v>
      </c>
      <c r="C20" s="36">
        <v>17371.589999999997</v>
      </c>
      <c r="D20" s="200">
        <v>14000</v>
      </c>
      <c r="E20" s="36">
        <v>59647.75</v>
      </c>
      <c r="F20" s="37">
        <f t="shared" si="0"/>
        <v>3.4336379110950701</v>
      </c>
      <c r="G20" s="202">
        <f t="shared" si="1"/>
        <v>4.2605535714285718</v>
      </c>
    </row>
    <row r="21" spans="1:7" x14ac:dyDescent="0.25">
      <c r="A21" s="86" t="s">
        <v>429</v>
      </c>
      <c r="B21" s="63" t="s">
        <v>99</v>
      </c>
      <c r="C21" s="34">
        <f>SUBTOTAL(9,C22:C26)</f>
        <v>206179.91000000003</v>
      </c>
      <c r="D21" s="199">
        <f>SUBTOTAL(9,D22:D26)</f>
        <v>265630</v>
      </c>
      <c r="E21" s="34">
        <f>SUBTOTAL(9,E22:E26)</f>
        <v>237252.05000000002</v>
      </c>
      <c r="F21" s="35">
        <f t="shared" si="0"/>
        <v>1.1507040137906743</v>
      </c>
      <c r="G21" s="201">
        <f t="shared" si="1"/>
        <v>0.89316737567292859</v>
      </c>
    </row>
    <row r="22" spans="1:7" x14ac:dyDescent="0.25">
      <c r="A22" s="195" t="s">
        <v>100</v>
      </c>
      <c r="B22" t="s">
        <v>101</v>
      </c>
      <c r="C22" s="36">
        <v>49254.62</v>
      </c>
      <c r="D22" s="200">
        <v>69030</v>
      </c>
      <c r="E22" s="36">
        <v>61166.7</v>
      </c>
      <c r="F22" s="37">
        <f t="shared" si="0"/>
        <v>1.2418469577067084</v>
      </c>
      <c r="G22" s="202">
        <f t="shared" si="1"/>
        <v>0.88608865710560625</v>
      </c>
    </row>
    <row r="23" spans="1:7" x14ac:dyDescent="0.25">
      <c r="A23" s="195" t="s">
        <v>102</v>
      </c>
      <c r="B23" t="s">
        <v>103</v>
      </c>
      <c r="C23" s="36">
        <v>0</v>
      </c>
      <c r="D23" s="200">
        <v>9000</v>
      </c>
      <c r="E23" s="36">
        <v>0</v>
      </c>
      <c r="F23" s="37" t="str">
        <f t="shared" si="0"/>
        <v>-</v>
      </c>
      <c r="G23" s="202">
        <f t="shared" si="1"/>
        <v>0</v>
      </c>
    </row>
    <row r="24" spans="1:7" x14ac:dyDescent="0.25">
      <c r="A24" s="195" t="s">
        <v>104</v>
      </c>
      <c r="B24" t="s">
        <v>105</v>
      </c>
      <c r="C24" s="36">
        <v>119052.09000000001</v>
      </c>
      <c r="D24" s="200">
        <v>147300</v>
      </c>
      <c r="E24" s="36">
        <v>118915.58000000002</v>
      </c>
      <c r="F24" s="37">
        <f t="shared" si="0"/>
        <v>0.99885335906324701</v>
      </c>
      <c r="G24" s="202">
        <f t="shared" si="1"/>
        <v>0.80730196877121529</v>
      </c>
    </row>
    <row r="25" spans="1:7" x14ac:dyDescent="0.25">
      <c r="A25" s="195" t="s">
        <v>106</v>
      </c>
      <c r="B25" t="s">
        <v>107</v>
      </c>
      <c r="C25" s="36">
        <v>29490.31</v>
      </c>
      <c r="D25" s="200">
        <v>27200</v>
      </c>
      <c r="E25" s="36">
        <v>37876.649999999994</v>
      </c>
      <c r="F25" s="37">
        <f t="shared" si="0"/>
        <v>1.2843761221906447</v>
      </c>
      <c r="G25" s="202">
        <f t="shared" si="1"/>
        <v>1.3925238970588234</v>
      </c>
    </row>
    <row r="26" spans="1:7" x14ac:dyDescent="0.25">
      <c r="A26" s="195" t="s">
        <v>108</v>
      </c>
      <c r="B26" t="s">
        <v>109</v>
      </c>
      <c r="C26" s="36">
        <v>8382.89</v>
      </c>
      <c r="D26" s="200">
        <v>13100</v>
      </c>
      <c r="E26" s="36">
        <v>19293.12</v>
      </c>
      <c r="F26" s="37">
        <f t="shared" si="0"/>
        <v>2.301487911686781</v>
      </c>
      <c r="G26" s="202">
        <f t="shared" si="1"/>
        <v>1.4727572519083969</v>
      </c>
    </row>
    <row r="27" spans="1:7" x14ac:dyDescent="0.25">
      <c r="A27" s="86" t="s">
        <v>430</v>
      </c>
      <c r="B27" s="63" t="s">
        <v>110</v>
      </c>
      <c r="C27" s="34">
        <f>SUBTOTAL(9,C28:C36)</f>
        <v>970816.37</v>
      </c>
      <c r="D27" s="199">
        <f>SUBTOTAL(9,D28:D36)</f>
        <v>2081888</v>
      </c>
      <c r="E27" s="34">
        <f>SUBTOTAL(9,E28:E36)</f>
        <v>1366686.04</v>
      </c>
      <c r="F27" s="35">
        <f t="shared" si="0"/>
        <v>1.4077698751618704</v>
      </c>
      <c r="G27" s="201">
        <f t="shared" si="1"/>
        <v>0.65646472816981516</v>
      </c>
    </row>
    <row r="28" spans="1:7" x14ac:dyDescent="0.25">
      <c r="A28" s="195" t="s">
        <v>111</v>
      </c>
      <c r="B28" t="s">
        <v>112</v>
      </c>
      <c r="C28" s="36">
        <v>67378.459999999992</v>
      </c>
      <c r="D28" s="200">
        <v>133815</v>
      </c>
      <c r="E28" s="36">
        <v>113012.68</v>
      </c>
      <c r="F28" s="37">
        <f t="shared" si="0"/>
        <v>1.6772820275203679</v>
      </c>
      <c r="G28" s="202">
        <f t="shared" si="1"/>
        <v>0.84454418413481291</v>
      </c>
    </row>
    <row r="29" spans="1:7" x14ac:dyDescent="0.25">
      <c r="A29" s="195" t="s">
        <v>113</v>
      </c>
      <c r="B29" t="s">
        <v>114</v>
      </c>
      <c r="C29" s="36">
        <v>47944.37</v>
      </c>
      <c r="D29" s="200">
        <v>193935</v>
      </c>
      <c r="E29" s="36">
        <v>46800.86</v>
      </c>
      <c r="F29" s="37">
        <f t="shared" si="0"/>
        <v>0.97614923295477651</v>
      </c>
      <c r="G29" s="202">
        <f t="shared" si="1"/>
        <v>0.24132240183566658</v>
      </c>
    </row>
    <row r="30" spans="1:7" x14ac:dyDescent="0.25">
      <c r="A30" s="195" t="s">
        <v>115</v>
      </c>
      <c r="B30" t="s">
        <v>116</v>
      </c>
      <c r="C30" s="36">
        <v>60202.8</v>
      </c>
      <c r="D30" s="200">
        <v>105989</v>
      </c>
      <c r="E30" s="36">
        <v>112424.76999999999</v>
      </c>
      <c r="F30" s="37">
        <f t="shared" si="0"/>
        <v>1.8674342389390524</v>
      </c>
      <c r="G30" s="202">
        <f t="shared" si="1"/>
        <v>1.0607211125682854</v>
      </c>
    </row>
    <row r="31" spans="1:7" x14ac:dyDescent="0.25">
      <c r="A31" s="195" t="s">
        <v>117</v>
      </c>
      <c r="B31" t="s">
        <v>118</v>
      </c>
      <c r="C31" s="36">
        <v>24303.46</v>
      </c>
      <c r="D31" s="200">
        <v>33420</v>
      </c>
      <c r="E31" s="36">
        <v>28168.33</v>
      </c>
      <c r="F31" s="37">
        <f t="shared" si="0"/>
        <v>1.1590255050103979</v>
      </c>
      <c r="G31" s="202">
        <f t="shared" si="1"/>
        <v>0.8428584679832436</v>
      </c>
    </row>
    <row r="32" spans="1:7" x14ac:dyDescent="0.25">
      <c r="A32" s="195" t="s">
        <v>119</v>
      </c>
      <c r="B32" t="s">
        <v>120</v>
      </c>
      <c r="C32" s="36">
        <v>117602.5</v>
      </c>
      <c r="D32" s="200">
        <v>269713</v>
      </c>
      <c r="E32" s="36">
        <v>241737.89</v>
      </c>
      <c r="F32" s="37">
        <f t="shared" si="0"/>
        <v>2.055550604791565</v>
      </c>
      <c r="G32" s="202">
        <f t="shared" si="1"/>
        <v>0.89627822908054122</v>
      </c>
    </row>
    <row r="33" spans="1:7" x14ac:dyDescent="0.25">
      <c r="A33" s="195" t="s">
        <v>121</v>
      </c>
      <c r="B33" t="s">
        <v>122</v>
      </c>
      <c r="C33" s="36">
        <v>11966.53</v>
      </c>
      <c r="D33" s="200">
        <v>16318</v>
      </c>
      <c r="E33" s="36">
        <v>1023.43</v>
      </c>
      <c r="F33" s="37">
        <f t="shared" si="0"/>
        <v>8.5524375069464573E-2</v>
      </c>
      <c r="G33" s="202">
        <f t="shared" si="1"/>
        <v>6.2717857580585859E-2</v>
      </c>
    </row>
    <row r="34" spans="1:7" x14ac:dyDescent="0.25">
      <c r="A34" s="195" t="s">
        <v>123</v>
      </c>
      <c r="B34" t="s">
        <v>124</v>
      </c>
      <c r="C34" s="36">
        <v>519399.58</v>
      </c>
      <c r="D34" s="200">
        <v>1041816</v>
      </c>
      <c r="E34" s="36">
        <v>634905.05999999994</v>
      </c>
      <c r="F34" s="37">
        <f t="shared" si="0"/>
        <v>1.2223826981146191</v>
      </c>
      <c r="G34" s="202">
        <f t="shared" si="1"/>
        <v>0.60942149093505948</v>
      </c>
    </row>
    <row r="35" spans="1:7" x14ac:dyDescent="0.25">
      <c r="A35" s="195" t="s">
        <v>125</v>
      </c>
      <c r="B35" t="s">
        <v>126</v>
      </c>
      <c r="C35" s="36">
        <v>25693.75</v>
      </c>
      <c r="D35" s="200">
        <v>66039</v>
      </c>
      <c r="E35" s="36">
        <v>42119.33</v>
      </c>
      <c r="F35" s="37">
        <f t="shared" si="0"/>
        <v>1.6392830941376795</v>
      </c>
      <c r="G35" s="202">
        <f t="shared" si="1"/>
        <v>0.63779478792834543</v>
      </c>
    </row>
    <row r="36" spans="1:7" x14ac:dyDescent="0.25">
      <c r="A36" s="195" t="s">
        <v>127</v>
      </c>
      <c r="B36" t="s">
        <v>128</v>
      </c>
      <c r="C36" s="36">
        <v>96324.92</v>
      </c>
      <c r="D36" s="200">
        <v>220843</v>
      </c>
      <c r="E36" s="36">
        <v>146493.69000000003</v>
      </c>
      <c r="F36" s="37">
        <f t="shared" si="0"/>
        <v>1.5208285664810315</v>
      </c>
      <c r="G36" s="202">
        <f t="shared" si="1"/>
        <v>0.66333861612095479</v>
      </c>
    </row>
    <row r="37" spans="1:7" x14ac:dyDescent="0.25">
      <c r="A37" s="198" t="s">
        <v>431</v>
      </c>
      <c r="B37" s="63" t="s">
        <v>129</v>
      </c>
      <c r="C37" s="34">
        <f>SUBTOTAL(9,C38:C38)</f>
        <v>86403.17</v>
      </c>
      <c r="D37" s="199">
        <f>SUBTOTAL(9,D38:D38)</f>
        <v>69665</v>
      </c>
      <c r="E37" s="34">
        <f>SUBTOTAL(9,E38:E38)</f>
        <v>177209.48</v>
      </c>
      <c r="F37" s="35">
        <f t="shared" ref="F37:F68" si="2">IF(C37&lt;&gt;0,E37/C37,"-")</f>
        <v>2.0509603987909242</v>
      </c>
      <c r="G37" s="201">
        <f t="shared" ref="G37:G68" si="3">IF(D37&lt;&gt;0,E37/D37,"-")</f>
        <v>2.5437376013780235</v>
      </c>
    </row>
    <row r="38" spans="1:7" x14ac:dyDescent="0.25">
      <c r="A38" s="195" t="s">
        <v>130</v>
      </c>
      <c r="B38" t="s">
        <v>131</v>
      </c>
      <c r="C38" s="36">
        <v>86403.17</v>
      </c>
      <c r="D38" s="200">
        <v>69665</v>
      </c>
      <c r="E38" s="36">
        <v>177209.48</v>
      </c>
      <c r="F38" s="37">
        <f t="shared" si="2"/>
        <v>2.0509603987909242</v>
      </c>
      <c r="G38" s="202">
        <f t="shared" si="3"/>
        <v>2.5437376013780235</v>
      </c>
    </row>
    <row r="39" spans="1:7" x14ac:dyDescent="0.25">
      <c r="A39" s="86" t="s">
        <v>432</v>
      </c>
      <c r="B39" s="63" t="s">
        <v>132</v>
      </c>
      <c r="C39" s="34">
        <f>SUBTOTAL(9,C40:C45)</f>
        <v>79336.289999999979</v>
      </c>
      <c r="D39" s="199">
        <f>SUBTOTAL(9,D40:D45)</f>
        <v>218578</v>
      </c>
      <c r="E39" s="34">
        <f>SUBTOTAL(9,E40:E45)</f>
        <v>153750.25</v>
      </c>
      <c r="F39" s="35">
        <f t="shared" si="2"/>
        <v>1.9379561358364505</v>
      </c>
      <c r="G39" s="201">
        <f t="shared" si="3"/>
        <v>0.70341136802422932</v>
      </c>
    </row>
    <row r="40" spans="1:7" x14ac:dyDescent="0.25">
      <c r="A40" s="195" t="s">
        <v>133</v>
      </c>
      <c r="B40" t="s">
        <v>134</v>
      </c>
      <c r="C40" s="36">
        <v>4167.7699999999995</v>
      </c>
      <c r="D40" s="200">
        <v>21400</v>
      </c>
      <c r="E40" s="36">
        <v>4281.5200000000004</v>
      </c>
      <c r="F40" s="37">
        <f t="shared" si="2"/>
        <v>1.0272927728737433</v>
      </c>
      <c r="G40" s="202">
        <f t="shared" si="3"/>
        <v>0.20007102803738319</v>
      </c>
    </row>
    <row r="41" spans="1:7" x14ac:dyDescent="0.25">
      <c r="A41" s="195" t="s">
        <v>135</v>
      </c>
      <c r="B41" t="s">
        <v>136</v>
      </c>
      <c r="C41" s="36">
        <v>37462.019999999997</v>
      </c>
      <c r="D41" s="200">
        <v>102282</v>
      </c>
      <c r="E41" s="36">
        <v>91578.53</v>
      </c>
      <c r="F41" s="37">
        <f t="shared" si="2"/>
        <v>2.4445699938230776</v>
      </c>
      <c r="G41" s="202">
        <f t="shared" si="3"/>
        <v>0.89535333685301421</v>
      </c>
    </row>
    <row r="42" spans="1:7" x14ac:dyDescent="0.25">
      <c r="A42" s="195" t="s">
        <v>137</v>
      </c>
      <c r="B42" t="s">
        <v>138</v>
      </c>
      <c r="C42" s="36">
        <v>4873.5599999999995</v>
      </c>
      <c r="D42" s="200">
        <v>48958</v>
      </c>
      <c r="E42" s="36">
        <v>10356.49</v>
      </c>
      <c r="F42" s="37">
        <f t="shared" si="2"/>
        <v>2.1250359080425811</v>
      </c>
      <c r="G42" s="202">
        <f t="shared" si="3"/>
        <v>0.21153825728175171</v>
      </c>
    </row>
    <row r="43" spans="1:7" x14ac:dyDescent="0.25">
      <c r="A43" s="195" t="s">
        <v>139</v>
      </c>
      <c r="B43" t="s">
        <v>140</v>
      </c>
      <c r="C43" s="36">
        <v>10384.519999999999</v>
      </c>
      <c r="D43" s="200">
        <v>23738</v>
      </c>
      <c r="E43" s="36">
        <v>11733.33</v>
      </c>
      <c r="F43" s="37">
        <f t="shared" si="2"/>
        <v>1.1298866004398858</v>
      </c>
      <c r="G43" s="202">
        <f t="shared" si="3"/>
        <v>0.49428469121240204</v>
      </c>
    </row>
    <row r="44" spans="1:7" x14ac:dyDescent="0.25">
      <c r="A44" s="195" t="s">
        <v>141</v>
      </c>
      <c r="B44" t="s">
        <v>142</v>
      </c>
      <c r="C44" s="36">
        <v>20148.740000000002</v>
      </c>
      <c r="D44" s="200">
        <v>0</v>
      </c>
      <c r="E44" s="36">
        <v>28343.86</v>
      </c>
      <c r="F44" s="37">
        <f t="shared" si="2"/>
        <v>1.4067311405080416</v>
      </c>
      <c r="G44" s="202" t="str">
        <f t="shared" si="3"/>
        <v>-</v>
      </c>
    </row>
    <row r="45" spans="1:7" x14ac:dyDescent="0.25">
      <c r="A45" s="195" t="s">
        <v>143</v>
      </c>
      <c r="B45" t="s">
        <v>144</v>
      </c>
      <c r="C45" s="36">
        <v>2299.6799999999998</v>
      </c>
      <c r="D45" s="200">
        <v>22200</v>
      </c>
      <c r="E45" s="36">
        <v>7456.52</v>
      </c>
      <c r="F45" s="37">
        <f t="shared" si="2"/>
        <v>3.2424163361859044</v>
      </c>
      <c r="G45" s="202">
        <f t="shared" si="3"/>
        <v>0.3358792792792793</v>
      </c>
    </row>
    <row r="46" spans="1:7" x14ac:dyDescent="0.25">
      <c r="A46" s="194" t="s">
        <v>145</v>
      </c>
      <c r="B46" s="69" t="s">
        <v>146</v>
      </c>
      <c r="C46" s="32">
        <f>SUBTOTAL(9,C48:C53)</f>
        <v>11051.68</v>
      </c>
      <c r="D46" s="183">
        <f>SUBTOTAL(9,D48:D53)</f>
        <v>12869</v>
      </c>
      <c r="E46" s="32">
        <f>SUBTOTAL(9,E48:E53)</f>
        <v>22402.400000000001</v>
      </c>
      <c r="F46" s="33">
        <f t="shared" si="2"/>
        <v>2.0270583295933289</v>
      </c>
      <c r="G46" s="171">
        <f t="shared" si="3"/>
        <v>1.7408034812339732</v>
      </c>
    </row>
    <row r="47" spans="1:7" x14ac:dyDescent="0.25">
      <c r="A47" s="196" t="s">
        <v>433</v>
      </c>
      <c r="B47" s="63" t="s">
        <v>147</v>
      </c>
      <c r="C47" s="34">
        <f>SUBTOTAL(9,C48:C48)</f>
        <v>2190.02</v>
      </c>
      <c r="D47" s="199">
        <f>SUBTOTAL(9,D48:D48)</f>
        <v>0</v>
      </c>
      <c r="E47" s="34">
        <f>SUBTOTAL(9,E48:E48)</f>
        <v>16634.79</v>
      </c>
      <c r="F47" s="35">
        <f t="shared" si="2"/>
        <v>7.5957251531949481</v>
      </c>
      <c r="G47" s="201" t="str">
        <f t="shared" si="3"/>
        <v>-</v>
      </c>
    </row>
    <row r="48" spans="1:7" x14ac:dyDescent="0.25">
      <c r="A48" s="195" t="s">
        <v>148</v>
      </c>
      <c r="B48" t="s">
        <v>149</v>
      </c>
      <c r="C48" s="36">
        <v>2190.02</v>
      </c>
      <c r="D48" s="200">
        <v>0</v>
      </c>
      <c r="E48" s="36">
        <v>16634.79</v>
      </c>
      <c r="F48" s="37">
        <f t="shared" si="2"/>
        <v>7.5957251531949481</v>
      </c>
      <c r="G48" s="202" t="str">
        <f t="shared" si="3"/>
        <v>-</v>
      </c>
    </row>
    <row r="49" spans="1:7" x14ac:dyDescent="0.25">
      <c r="A49" s="86" t="s">
        <v>434</v>
      </c>
      <c r="B49" s="63" t="s">
        <v>150</v>
      </c>
      <c r="C49" s="34">
        <f>SUBTOTAL(9,C50:C53)</f>
        <v>8861.66</v>
      </c>
      <c r="D49" s="199">
        <f>SUBTOTAL(9,D50:D53)</f>
        <v>12869</v>
      </c>
      <c r="E49" s="34">
        <f>SUBTOTAL(9,E50:E53)</f>
        <v>5767.6100000000006</v>
      </c>
      <c r="F49" s="35">
        <f t="shared" si="2"/>
        <v>0.65084984077475339</v>
      </c>
      <c r="G49" s="201">
        <f t="shared" si="3"/>
        <v>0.44817856865335304</v>
      </c>
    </row>
    <row r="50" spans="1:7" x14ac:dyDescent="0.25">
      <c r="A50" s="195" t="s">
        <v>151</v>
      </c>
      <c r="B50" t="s">
        <v>152</v>
      </c>
      <c r="C50" s="36">
        <v>5246.91</v>
      </c>
      <c r="D50" s="200">
        <v>11199</v>
      </c>
      <c r="E50" s="36">
        <v>4254.13</v>
      </c>
      <c r="F50" s="37">
        <f t="shared" si="2"/>
        <v>0.81078768265512469</v>
      </c>
      <c r="G50" s="202">
        <f t="shared" si="3"/>
        <v>0.3798669524064649</v>
      </c>
    </row>
    <row r="51" spans="1:7" x14ac:dyDescent="0.25">
      <c r="A51" s="195" t="s">
        <v>153</v>
      </c>
      <c r="B51" t="s">
        <v>154</v>
      </c>
      <c r="C51" s="36">
        <v>2.0099999999999998</v>
      </c>
      <c r="D51" s="200">
        <v>0</v>
      </c>
      <c r="E51" s="36">
        <v>0</v>
      </c>
      <c r="F51" s="37">
        <f t="shared" si="2"/>
        <v>0</v>
      </c>
      <c r="G51" s="202" t="str">
        <f t="shared" si="3"/>
        <v>-</v>
      </c>
    </row>
    <row r="52" spans="1:7" x14ac:dyDescent="0.25">
      <c r="A52" s="195" t="s">
        <v>155</v>
      </c>
      <c r="B52" t="s">
        <v>156</v>
      </c>
      <c r="C52" s="36">
        <v>3612.74</v>
      </c>
      <c r="D52" s="200">
        <v>1520</v>
      </c>
      <c r="E52" s="36">
        <v>1513.48</v>
      </c>
      <c r="F52" s="37">
        <f t="shared" si="2"/>
        <v>0.4189285694514413</v>
      </c>
      <c r="G52" s="202">
        <f t="shared" si="3"/>
        <v>0.99571052631578949</v>
      </c>
    </row>
    <row r="53" spans="1:7" x14ac:dyDescent="0.25">
      <c r="A53" s="195" t="s">
        <v>157</v>
      </c>
      <c r="B53" t="s">
        <v>158</v>
      </c>
      <c r="C53" s="36">
        <v>0</v>
      </c>
      <c r="D53" s="200">
        <v>150</v>
      </c>
      <c r="E53" s="36">
        <v>0</v>
      </c>
      <c r="F53" s="37" t="str">
        <f t="shared" si="2"/>
        <v>-</v>
      </c>
      <c r="G53" s="202">
        <f t="shared" si="3"/>
        <v>0</v>
      </c>
    </row>
    <row r="54" spans="1:7" x14ac:dyDescent="0.25">
      <c r="A54" s="194" t="s">
        <v>159</v>
      </c>
      <c r="B54" s="69" t="s">
        <v>160</v>
      </c>
      <c r="C54" s="32">
        <f>SUBTOTAL(9,C56:C56)</f>
        <v>36609.19</v>
      </c>
      <c r="D54" s="183">
        <f>SUBTOTAL(9,D56:D56)</f>
        <v>1219</v>
      </c>
      <c r="E54" s="32">
        <f>SUBTOTAL(9,E56:E56)</f>
        <v>50424.920000000006</v>
      </c>
      <c r="F54" s="33">
        <f t="shared" si="2"/>
        <v>1.3773842032560677</v>
      </c>
      <c r="G54" s="171">
        <f t="shared" si="3"/>
        <v>41.365808039376546</v>
      </c>
    </row>
    <row r="55" spans="1:7" x14ac:dyDescent="0.25">
      <c r="A55" s="86" t="s">
        <v>447</v>
      </c>
      <c r="B55" s="63" t="s">
        <v>161</v>
      </c>
      <c r="C55" s="34">
        <f>SUBTOTAL(9,C56:C56)</f>
        <v>36609.19</v>
      </c>
      <c r="D55" s="199">
        <f>SUBTOTAL(9,D56:D56)</f>
        <v>1219</v>
      </c>
      <c r="E55" s="34">
        <f>SUBTOTAL(9,E56:E56)</f>
        <v>50424.920000000006</v>
      </c>
      <c r="F55" s="35">
        <f t="shared" si="2"/>
        <v>1.3773842032560677</v>
      </c>
      <c r="G55" s="201">
        <f t="shared" si="3"/>
        <v>41.365808039376546</v>
      </c>
    </row>
    <row r="56" spans="1:7" x14ac:dyDescent="0.25">
      <c r="A56" s="195" t="s">
        <v>162</v>
      </c>
      <c r="B56" t="s">
        <v>163</v>
      </c>
      <c r="C56" s="36">
        <v>36609.19</v>
      </c>
      <c r="D56" s="200">
        <v>1219</v>
      </c>
      <c r="E56" s="36">
        <v>50424.920000000006</v>
      </c>
      <c r="F56" s="37">
        <f t="shared" si="2"/>
        <v>1.3773842032560677</v>
      </c>
      <c r="G56" s="202">
        <f t="shared" si="3"/>
        <v>41.365808039376546</v>
      </c>
    </row>
    <row r="57" spans="1:7" x14ac:dyDescent="0.25">
      <c r="A57" s="194">
        <v>36</v>
      </c>
      <c r="B57" s="69" t="s">
        <v>165</v>
      </c>
      <c r="C57" s="32">
        <f>SUBTOTAL(9,C59:C65)</f>
        <v>682796.32000000007</v>
      </c>
      <c r="D57" s="183">
        <f>SUBTOTAL(9,D59:D65)</f>
        <v>1097753</v>
      </c>
      <c r="E57" s="32">
        <f>SUBTOTAL(9,E59:E65)</f>
        <v>575582.46</v>
      </c>
      <c r="F57" s="33">
        <f t="shared" si="2"/>
        <v>0.842978269127168</v>
      </c>
      <c r="G57" s="171">
        <f t="shared" si="3"/>
        <v>0.52432784059802151</v>
      </c>
    </row>
    <row r="58" spans="1:7" x14ac:dyDescent="0.25">
      <c r="A58" s="86" t="s">
        <v>448</v>
      </c>
      <c r="B58" s="63" t="s">
        <v>166</v>
      </c>
      <c r="C58" s="34">
        <f>SUBTOTAL(9,C59:C59)</f>
        <v>55421.07</v>
      </c>
      <c r="D58" s="199">
        <f>SUBTOTAL(9,D59:D59)</f>
        <v>0</v>
      </c>
      <c r="E58" s="34">
        <f>SUBTOTAL(9,E59:E59)</f>
        <v>45222</v>
      </c>
      <c r="F58" s="35">
        <f t="shared" si="2"/>
        <v>0.81597125425402284</v>
      </c>
      <c r="G58" s="201" t="str">
        <f t="shared" si="3"/>
        <v>-</v>
      </c>
    </row>
    <row r="59" spans="1:7" x14ac:dyDescent="0.25">
      <c r="A59" s="195" t="s">
        <v>167</v>
      </c>
      <c r="B59" t="s">
        <v>168</v>
      </c>
      <c r="C59" s="36">
        <v>55421.07</v>
      </c>
      <c r="D59" s="200">
        <v>0</v>
      </c>
      <c r="E59" s="36">
        <v>45222</v>
      </c>
      <c r="F59" s="37">
        <f t="shared" si="2"/>
        <v>0.81597125425402284</v>
      </c>
      <c r="G59" s="202" t="str">
        <f t="shared" si="3"/>
        <v>-</v>
      </c>
    </row>
    <row r="60" spans="1:7" x14ac:dyDescent="0.25">
      <c r="A60" s="197" t="s">
        <v>435</v>
      </c>
      <c r="B60" s="63" t="s">
        <v>169</v>
      </c>
      <c r="C60" s="34">
        <f>SUBTOTAL(9,C61:C61)</f>
        <v>2719</v>
      </c>
      <c r="D60" s="199">
        <f>SUBTOTAL(9,D61:D61)</f>
        <v>0</v>
      </c>
      <c r="E60" s="34">
        <f>SUBTOTAL(9,E61:E61)</f>
        <v>2719.8</v>
      </c>
      <c r="F60" s="35">
        <f t="shared" si="2"/>
        <v>1.0002942258183156</v>
      </c>
      <c r="G60" s="201" t="str">
        <f t="shared" si="3"/>
        <v>-</v>
      </c>
    </row>
    <row r="61" spans="1:7" x14ac:dyDescent="0.25">
      <c r="A61" s="195" t="s">
        <v>170</v>
      </c>
      <c r="B61" t="s">
        <v>171</v>
      </c>
      <c r="C61" s="36">
        <v>2719</v>
      </c>
      <c r="D61" s="200">
        <v>0</v>
      </c>
      <c r="E61" s="36">
        <v>2719.8</v>
      </c>
      <c r="F61" s="37">
        <f t="shared" si="2"/>
        <v>1.0002942258183156</v>
      </c>
      <c r="G61" s="202" t="str">
        <f t="shared" si="3"/>
        <v>-</v>
      </c>
    </row>
    <row r="62" spans="1:7" x14ac:dyDescent="0.25">
      <c r="A62" s="86" t="s">
        <v>436</v>
      </c>
      <c r="B62" s="63" t="s">
        <v>172</v>
      </c>
      <c r="C62" s="34">
        <f>SUBTOTAL(9,C63:C65)</f>
        <v>624656.25</v>
      </c>
      <c r="D62" s="199">
        <f>SUBTOTAL(9,D63:D65)</f>
        <v>1097753</v>
      </c>
      <c r="E62" s="34">
        <f>SUBTOTAL(9,E63:E65)</f>
        <v>527640.65999999992</v>
      </c>
      <c r="F62" s="35">
        <f t="shared" si="2"/>
        <v>0.84468963529941454</v>
      </c>
      <c r="G62" s="201">
        <f t="shared" si="3"/>
        <v>0.48065517470687841</v>
      </c>
    </row>
    <row r="63" spans="1:7" x14ac:dyDescent="0.25">
      <c r="A63" s="195" t="s">
        <v>173</v>
      </c>
      <c r="B63" t="s">
        <v>174</v>
      </c>
      <c r="C63" s="36">
        <v>216694.53</v>
      </c>
      <c r="D63" s="200">
        <v>260000</v>
      </c>
      <c r="E63" s="36">
        <v>110651.22</v>
      </c>
      <c r="F63" s="37">
        <f t="shared" si="2"/>
        <v>0.51063227115146836</v>
      </c>
      <c r="G63" s="202">
        <f t="shared" si="3"/>
        <v>0.42558161538461536</v>
      </c>
    </row>
    <row r="64" spans="1:7" x14ac:dyDescent="0.25">
      <c r="A64" s="195" t="s">
        <v>175</v>
      </c>
      <c r="B64" t="s">
        <v>176</v>
      </c>
      <c r="C64" s="36">
        <v>1990.84</v>
      </c>
      <c r="D64" s="200">
        <v>0</v>
      </c>
      <c r="E64" s="36">
        <v>0</v>
      </c>
      <c r="F64" s="37">
        <f t="shared" si="2"/>
        <v>0</v>
      </c>
      <c r="G64" s="202" t="str">
        <f t="shared" si="3"/>
        <v>-</v>
      </c>
    </row>
    <row r="65" spans="1:7" x14ac:dyDescent="0.25">
      <c r="A65" s="195" t="s">
        <v>177</v>
      </c>
      <c r="B65" t="s">
        <v>178</v>
      </c>
      <c r="C65" s="36">
        <v>405970.88000000006</v>
      </c>
      <c r="D65" s="200">
        <v>837753</v>
      </c>
      <c r="E65" s="36">
        <v>416989.43999999994</v>
      </c>
      <c r="F65" s="37">
        <f t="shared" si="2"/>
        <v>1.02714125702809</v>
      </c>
      <c r="G65" s="202">
        <f t="shared" si="3"/>
        <v>0.49774747449427209</v>
      </c>
    </row>
    <row r="66" spans="1:7" x14ac:dyDescent="0.25">
      <c r="A66" s="194" t="s">
        <v>179</v>
      </c>
      <c r="B66" s="69" t="s">
        <v>180</v>
      </c>
      <c r="C66" s="32">
        <f>SUBTOTAL(9,C68:C70)</f>
        <v>787029.90999999992</v>
      </c>
      <c r="D66" s="183">
        <f>SUBTOTAL(9,D68:D70)</f>
        <v>1859377</v>
      </c>
      <c r="E66" s="32">
        <f>SUBTOTAL(9,E68:E70)</f>
        <v>871073.33</v>
      </c>
      <c r="F66" s="33">
        <f t="shared" si="2"/>
        <v>1.1067855477055504</v>
      </c>
      <c r="G66" s="171">
        <f t="shared" si="3"/>
        <v>0.46847590886624929</v>
      </c>
    </row>
    <row r="67" spans="1:7" x14ac:dyDescent="0.25">
      <c r="A67" s="86" t="s">
        <v>440</v>
      </c>
      <c r="B67" s="63" t="s">
        <v>181</v>
      </c>
      <c r="C67" s="34">
        <f>SUBTOTAL(9,C68:C70)</f>
        <v>787029.90999999992</v>
      </c>
      <c r="D67" s="199">
        <f>SUBTOTAL(9,D68:D70)</f>
        <v>1859377</v>
      </c>
      <c r="E67" s="34">
        <f>SUBTOTAL(9,E68:E70)</f>
        <v>871073.33</v>
      </c>
      <c r="F67" s="35">
        <f t="shared" si="2"/>
        <v>1.1067855477055504</v>
      </c>
      <c r="G67" s="201">
        <f t="shared" si="3"/>
        <v>0.46847590886624929</v>
      </c>
    </row>
    <row r="68" spans="1:7" x14ac:dyDescent="0.25">
      <c r="A68" s="195" t="s">
        <v>182</v>
      </c>
      <c r="B68" t="s">
        <v>183</v>
      </c>
      <c r="C68" s="36">
        <v>129318.61</v>
      </c>
      <c r="D68" s="200">
        <v>186500</v>
      </c>
      <c r="E68" s="36">
        <v>174789.88</v>
      </c>
      <c r="F68" s="37">
        <f t="shared" si="2"/>
        <v>1.3516220132585712</v>
      </c>
      <c r="G68" s="202">
        <f t="shared" si="3"/>
        <v>0.93721115281501344</v>
      </c>
    </row>
    <row r="69" spans="1:7" x14ac:dyDescent="0.25">
      <c r="A69" s="195" t="s">
        <v>184</v>
      </c>
      <c r="B69" t="s">
        <v>185</v>
      </c>
      <c r="C69" s="36">
        <v>5382.97</v>
      </c>
      <c r="D69" s="200">
        <v>0</v>
      </c>
      <c r="E69" s="36">
        <v>3826.61</v>
      </c>
      <c r="F69" s="37">
        <f t="shared" ref="F69:F96" si="4">IF(C69&lt;&gt;0,E69/C69,"-")</f>
        <v>0.7108733654469559</v>
      </c>
      <c r="G69" s="202" t="str">
        <f t="shared" ref="G69:G100" si="5">IF(D69&lt;&gt;0,E69/D69,"-")</f>
        <v>-</v>
      </c>
    </row>
    <row r="70" spans="1:7" x14ac:dyDescent="0.25">
      <c r="A70" s="195" t="s">
        <v>186</v>
      </c>
      <c r="B70" t="s">
        <v>187</v>
      </c>
      <c r="C70" s="36">
        <v>652328.32999999996</v>
      </c>
      <c r="D70" s="200">
        <v>1672877</v>
      </c>
      <c r="E70" s="36">
        <v>692456.84</v>
      </c>
      <c r="F70" s="37">
        <f t="shared" si="4"/>
        <v>1.0615158167360292</v>
      </c>
      <c r="G70" s="202">
        <f t="shared" si="5"/>
        <v>0.41393171165602727</v>
      </c>
    </row>
    <row r="71" spans="1:7" x14ac:dyDescent="0.25">
      <c r="A71" s="194" t="s">
        <v>188</v>
      </c>
      <c r="B71" s="69" t="s">
        <v>189</v>
      </c>
      <c r="C71" s="32">
        <f>SUBTOTAL(9,C73:C74)</f>
        <v>265029.59999999998</v>
      </c>
      <c r="D71" s="183">
        <f>SUBTOTAL(9,D73:D74)</f>
        <v>316851</v>
      </c>
      <c r="E71" s="32">
        <f>SUBTOTAL(9,E73:E74)</f>
        <v>383076.33999999997</v>
      </c>
      <c r="F71" s="33">
        <f t="shared" si="4"/>
        <v>1.4454096448094855</v>
      </c>
      <c r="G71" s="171">
        <f t="shared" si="5"/>
        <v>1.2090109862364329</v>
      </c>
    </row>
    <row r="72" spans="1:7" x14ac:dyDescent="0.25">
      <c r="A72" s="86" t="s">
        <v>437</v>
      </c>
      <c r="B72" s="63" t="s">
        <v>190</v>
      </c>
      <c r="C72" s="34">
        <f>SUBTOTAL(9,C73:C74)</f>
        <v>265029.59999999998</v>
      </c>
      <c r="D72" s="199">
        <f>SUBTOTAL(9,D73:D74)</f>
        <v>316851</v>
      </c>
      <c r="E72" s="34">
        <f>SUBTOTAL(9,E73:E74)</f>
        <v>383076.33999999997</v>
      </c>
      <c r="F72" s="35">
        <f t="shared" si="4"/>
        <v>1.4454096448094855</v>
      </c>
      <c r="G72" s="201">
        <f t="shared" si="5"/>
        <v>1.2090109862364329</v>
      </c>
    </row>
    <row r="73" spans="1:7" x14ac:dyDescent="0.25">
      <c r="A73" s="195" t="s">
        <v>191</v>
      </c>
      <c r="B73" t="s">
        <v>192</v>
      </c>
      <c r="C73" s="36">
        <v>226097.02</v>
      </c>
      <c r="D73" s="200">
        <v>314788</v>
      </c>
      <c r="E73" s="36">
        <v>351868.68</v>
      </c>
      <c r="F73" s="37">
        <f t="shared" si="4"/>
        <v>1.5562729663575399</v>
      </c>
      <c r="G73" s="202">
        <f t="shared" si="5"/>
        <v>1.1177957228356863</v>
      </c>
    </row>
    <row r="74" spans="1:7" x14ac:dyDescent="0.25">
      <c r="A74" s="195" t="s">
        <v>193</v>
      </c>
      <c r="B74" t="s">
        <v>194</v>
      </c>
      <c r="C74" s="36">
        <v>38932.58</v>
      </c>
      <c r="D74" s="200">
        <v>2063</v>
      </c>
      <c r="E74" s="36">
        <v>31207.66</v>
      </c>
      <c r="F74" s="37">
        <f t="shared" si="4"/>
        <v>0.80158211965402748</v>
      </c>
      <c r="G74" s="202">
        <f t="shared" si="5"/>
        <v>15.127319437712069</v>
      </c>
    </row>
    <row r="75" spans="1:7" x14ac:dyDescent="0.25">
      <c r="A75" s="64" t="s">
        <v>195</v>
      </c>
      <c r="B75" s="65" t="s">
        <v>379</v>
      </c>
      <c r="C75" s="66">
        <f>SUBTOTAL(9,C78:C100)</f>
        <v>858377.53999999992</v>
      </c>
      <c r="D75" s="67">
        <f>SUBTOTAL(9,D78:D100)</f>
        <v>1980773</v>
      </c>
      <c r="E75" s="66">
        <f>SUBTOTAL(9,E78:E100)</f>
        <v>1446440.1599999997</v>
      </c>
      <c r="F75" s="68">
        <f t="shared" si="4"/>
        <v>1.6850862150936519</v>
      </c>
      <c r="G75" s="68">
        <f t="shared" si="5"/>
        <v>0.73024024459137904</v>
      </c>
    </row>
    <row r="76" spans="1:7" x14ac:dyDescent="0.25">
      <c r="A76" s="194" t="s">
        <v>196</v>
      </c>
      <c r="B76" s="69" t="s">
        <v>197</v>
      </c>
      <c r="C76" s="32">
        <f>SUBTOTAL(9,C78:C79)</f>
        <v>465336.13</v>
      </c>
      <c r="D76" s="183">
        <f>SUBTOTAL(9,D78:D79)</f>
        <v>851400</v>
      </c>
      <c r="E76" s="32">
        <f>SUBTOTAL(9,E78:E79)</f>
        <v>1157019.1399999999</v>
      </c>
      <c r="F76" s="33">
        <f t="shared" si="4"/>
        <v>2.4864158731882688</v>
      </c>
      <c r="G76" s="171">
        <f t="shared" si="5"/>
        <v>1.3589607000234907</v>
      </c>
    </row>
    <row r="77" spans="1:7" x14ac:dyDescent="0.25">
      <c r="A77" s="86" t="s">
        <v>438</v>
      </c>
      <c r="B77" s="63" t="s">
        <v>198</v>
      </c>
      <c r="C77" s="34">
        <f>SUBTOTAL(9,C78:C79)</f>
        <v>465336.13</v>
      </c>
      <c r="D77" s="199">
        <f>SUBTOTAL(9,D78:D79)</f>
        <v>851400</v>
      </c>
      <c r="E77" s="34">
        <f>SUBTOTAL(9,E78:E79)</f>
        <v>1157019.1399999999</v>
      </c>
      <c r="F77" s="35">
        <f t="shared" si="4"/>
        <v>2.4864158731882688</v>
      </c>
      <c r="G77" s="201">
        <f t="shared" si="5"/>
        <v>1.3589607000234907</v>
      </c>
    </row>
    <row r="78" spans="1:7" x14ac:dyDescent="0.25">
      <c r="A78" s="195" t="s">
        <v>199</v>
      </c>
      <c r="B78" t="s">
        <v>200</v>
      </c>
      <c r="C78" s="36">
        <v>3996</v>
      </c>
      <c r="D78" s="200">
        <v>51400</v>
      </c>
      <c r="E78" s="36">
        <v>0</v>
      </c>
      <c r="F78" s="37">
        <f t="shared" si="4"/>
        <v>0</v>
      </c>
      <c r="G78" s="202">
        <f t="shared" si="5"/>
        <v>0</v>
      </c>
    </row>
    <row r="79" spans="1:7" x14ac:dyDescent="0.25">
      <c r="A79" s="195" t="s">
        <v>201</v>
      </c>
      <c r="B79" t="s">
        <v>202</v>
      </c>
      <c r="C79" s="36">
        <v>461340.13</v>
      </c>
      <c r="D79" s="200">
        <v>800000</v>
      </c>
      <c r="E79" s="36">
        <v>1157019.1399999999</v>
      </c>
      <c r="F79" s="37">
        <f t="shared" si="4"/>
        <v>2.5079525165088064</v>
      </c>
      <c r="G79" s="202">
        <f t="shared" si="5"/>
        <v>1.4462739249999998</v>
      </c>
    </row>
    <row r="80" spans="1:7" x14ac:dyDescent="0.25">
      <c r="A80" s="194" t="s">
        <v>203</v>
      </c>
      <c r="B80" s="69" t="s">
        <v>204</v>
      </c>
      <c r="C80" s="32">
        <f>SUBTOTAL(9,C82:C93)</f>
        <v>359663.05</v>
      </c>
      <c r="D80" s="183">
        <f>SUBTOTAL(9,D82:D93)</f>
        <v>569373</v>
      </c>
      <c r="E80" s="32">
        <f>SUBTOTAL(9,E82:E93)</f>
        <v>256370.83999999997</v>
      </c>
      <c r="F80" s="33">
        <f t="shared" si="4"/>
        <v>0.71280839107603622</v>
      </c>
      <c r="G80" s="171">
        <f t="shared" si="5"/>
        <v>0.45026869907775741</v>
      </c>
    </row>
    <row r="81" spans="1:7" x14ac:dyDescent="0.25">
      <c r="A81" s="86" t="s">
        <v>439</v>
      </c>
      <c r="B81" s="63" t="s">
        <v>205</v>
      </c>
      <c r="C81" s="34">
        <f>SUBTOTAL(9,C82:C82)</f>
        <v>181548.21</v>
      </c>
      <c r="D81" s="199">
        <f>SUBTOTAL(9,D82:D82)</f>
        <v>363000</v>
      </c>
      <c r="E81" s="34">
        <f>SUBTOTAL(9,E82:E82)</f>
        <v>11538.87</v>
      </c>
      <c r="F81" s="35">
        <f t="shared" si="4"/>
        <v>6.355815901462207E-2</v>
      </c>
      <c r="G81" s="201">
        <f t="shared" si="5"/>
        <v>3.1787520661157025E-2</v>
      </c>
    </row>
    <row r="82" spans="1:7" x14ac:dyDescent="0.25">
      <c r="A82" s="195" t="s">
        <v>206</v>
      </c>
      <c r="B82" t="s">
        <v>207</v>
      </c>
      <c r="C82" s="36">
        <v>181548.21</v>
      </c>
      <c r="D82" s="200">
        <v>363000</v>
      </c>
      <c r="E82" s="36">
        <v>11538.87</v>
      </c>
      <c r="F82" s="37">
        <f t="shared" si="4"/>
        <v>6.355815901462207E-2</v>
      </c>
      <c r="G82" s="202">
        <f t="shared" si="5"/>
        <v>3.1787520661157025E-2</v>
      </c>
    </row>
    <row r="83" spans="1:7" x14ac:dyDescent="0.25">
      <c r="A83" s="86" t="s">
        <v>441</v>
      </c>
      <c r="B83" s="63" t="s">
        <v>208</v>
      </c>
      <c r="C83" s="34">
        <f>SUBTOTAL(9,C84:C89)</f>
        <v>150423.51999999999</v>
      </c>
      <c r="D83" s="199">
        <f>SUBTOTAL(9,D84:D89)</f>
        <v>201373</v>
      </c>
      <c r="E83" s="34">
        <f>SUBTOTAL(9,E84:E89)</f>
        <v>244831.96999999997</v>
      </c>
      <c r="F83" s="35">
        <f t="shared" si="4"/>
        <v>1.6276176092674868</v>
      </c>
      <c r="G83" s="201">
        <f t="shared" si="5"/>
        <v>1.2158132917521216</v>
      </c>
    </row>
    <row r="84" spans="1:7" x14ac:dyDescent="0.25">
      <c r="A84" s="195" t="s">
        <v>209</v>
      </c>
      <c r="B84" t="s">
        <v>210</v>
      </c>
      <c r="C84" s="36">
        <v>124236.4</v>
      </c>
      <c r="D84" s="200">
        <v>130000</v>
      </c>
      <c r="E84" s="36">
        <v>158876.86999999997</v>
      </c>
      <c r="F84" s="37">
        <f t="shared" si="4"/>
        <v>1.2788270587364088</v>
      </c>
      <c r="G84" s="202">
        <f t="shared" si="5"/>
        <v>1.2221297692307689</v>
      </c>
    </row>
    <row r="85" spans="1:7" x14ac:dyDescent="0.25">
      <c r="A85" s="195" t="s">
        <v>211</v>
      </c>
      <c r="B85" t="s">
        <v>212</v>
      </c>
      <c r="C85" s="36">
        <v>4976.7</v>
      </c>
      <c r="D85" s="200">
        <v>18000</v>
      </c>
      <c r="E85" s="36">
        <v>11905.38</v>
      </c>
      <c r="F85" s="37">
        <f t="shared" si="4"/>
        <v>2.3922237627343419</v>
      </c>
      <c r="G85" s="202">
        <f t="shared" si="5"/>
        <v>0.66140999999999994</v>
      </c>
    </row>
    <row r="86" spans="1:7" x14ac:dyDescent="0.25">
      <c r="A86" s="195" t="s">
        <v>213</v>
      </c>
      <c r="B86" t="s">
        <v>214</v>
      </c>
      <c r="C86" s="36">
        <v>134.71</v>
      </c>
      <c r="D86" s="200">
        <v>500</v>
      </c>
      <c r="E86" s="36">
        <v>3459.95</v>
      </c>
      <c r="F86" s="37">
        <f t="shared" si="4"/>
        <v>25.684433226931926</v>
      </c>
      <c r="G86" s="202">
        <f t="shared" si="5"/>
        <v>6.9198999999999993</v>
      </c>
    </row>
    <row r="87" spans="1:7" x14ac:dyDescent="0.25">
      <c r="A87" s="195" t="s">
        <v>215</v>
      </c>
      <c r="B87" t="s">
        <v>216</v>
      </c>
      <c r="C87" s="36">
        <v>18554.29</v>
      </c>
      <c r="D87" s="200">
        <v>30000</v>
      </c>
      <c r="E87" s="36">
        <v>13332.62</v>
      </c>
      <c r="F87" s="37">
        <f t="shared" si="4"/>
        <v>0.7185734404280627</v>
      </c>
      <c r="G87" s="202">
        <f t="shared" si="5"/>
        <v>0.44442066666666669</v>
      </c>
    </row>
    <row r="88" spans="1:7" x14ac:dyDescent="0.25">
      <c r="A88" s="195" t="s">
        <v>217</v>
      </c>
      <c r="B88" t="s">
        <v>218</v>
      </c>
      <c r="C88" s="36">
        <v>960.93</v>
      </c>
      <c r="D88" s="200">
        <v>16873</v>
      </c>
      <c r="E88" s="36">
        <v>41526.14</v>
      </c>
      <c r="F88" s="37">
        <f t="shared" si="4"/>
        <v>43.214531755695006</v>
      </c>
      <c r="G88" s="202">
        <f t="shared" si="5"/>
        <v>2.4610999822201149</v>
      </c>
    </row>
    <row r="89" spans="1:7" x14ac:dyDescent="0.25">
      <c r="A89" s="195" t="s">
        <v>219</v>
      </c>
      <c r="B89" t="s">
        <v>220</v>
      </c>
      <c r="C89" s="36">
        <v>1560.49</v>
      </c>
      <c r="D89" s="200">
        <v>6000</v>
      </c>
      <c r="E89" s="36">
        <v>15731.01</v>
      </c>
      <c r="F89" s="37">
        <f t="shared" si="4"/>
        <v>10.08081435959218</v>
      </c>
      <c r="G89" s="202">
        <f t="shared" si="5"/>
        <v>2.6218349999999999</v>
      </c>
    </row>
    <row r="90" spans="1:7" x14ac:dyDescent="0.25">
      <c r="A90" s="86" t="s">
        <v>442</v>
      </c>
      <c r="B90" s="63" t="s">
        <v>221</v>
      </c>
      <c r="C90" s="34">
        <f>SUBTOTAL(9,C91:C91)</f>
        <v>941.32</v>
      </c>
      <c r="D90" s="199">
        <f>SUBTOTAL(9,D91:D91)</f>
        <v>5000</v>
      </c>
      <c r="E90" s="34">
        <f>SUBTOTAL(9,E91:E91)</f>
        <v>0</v>
      </c>
      <c r="F90" s="35">
        <f t="shared" si="4"/>
        <v>0</v>
      </c>
      <c r="G90" s="201">
        <f t="shared" si="5"/>
        <v>0</v>
      </c>
    </row>
    <row r="91" spans="1:7" x14ac:dyDescent="0.25">
      <c r="A91" s="195" t="s">
        <v>222</v>
      </c>
      <c r="B91" t="s">
        <v>223</v>
      </c>
      <c r="C91" s="36">
        <v>941.32</v>
      </c>
      <c r="D91" s="200">
        <v>5000</v>
      </c>
      <c r="E91" s="36">
        <v>0</v>
      </c>
      <c r="F91" s="37">
        <f t="shared" si="4"/>
        <v>0</v>
      </c>
      <c r="G91" s="202">
        <f t="shared" si="5"/>
        <v>0</v>
      </c>
    </row>
    <row r="92" spans="1:7" x14ac:dyDescent="0.25">
      <c r="A92" s="86" t="s">
        <v>443</v>
      </c>
      <c r="B92" s="63" t="s">
        <v>224</v>
      </c>
      <c r="C92" s="34">
        <f>SUBTOTAL(9,C93:C93)</f>
        <v>26750</v>
      </c>
      <c r="D92" s="199">
        <f>SUBTOTAL(9,D93:D93)</f>
        <v>0</v>
      </c>
      <c r="E92" s="34">
        <f>SUBTOTAL(9,E93:E93)</f>
        <v>0</v>
      </c>
      <c r="F92" s="35">
        <f t="shared" si="4"/>
        <v>0</v>
      </c>
      <c r="G92" s="201" t="str">
        <f t="shared" si="5"/>
        <v>-</v>
      </c>
    </row>
    <row r="93" spans="1:7" x14ac:dyDescent="0.25">
      <c r="A93" s="195" t="s">
        <v>225</v>
      </c>
      <c r="B93" t="s">
        <v>226</v>
      </c>
      <c r="C93" s="36">
        <v>26750</v>
      </c>
      <c r="D93" s="200">
        <v>0</v>
      </c>
      <c r="E93" s="36">
        <v>0</v>
      </c>
      <c r="F93" s="37">
        <f t="shared" si="4"/>
        <v>0</v>
      </c>
      <c r="G93" s="202" t="str">
        <f t="shared" si="5"/>
        <v>-</v>
      </c>
    </row>
    <row r="94" spans="1:7" x14ac:dyDescent="0.25">
      <c r="A94" s="194" t="s">
        <v>227</v>
      </c>
      <c r="B94" s="69" t="s">
        <v>228</v>
      </c>
      <c r="C94" s="32">
        <f>SUBTOTAL(9,C96:C100)</f>
        <v>33378.36</v>
      </c>
      <c r="D94" s="183">
        <f>SUBTOTAL(9,D96:D100)</f>
        <v>560000</v>
      </c>
      <c r="E94" s="32">
        <f>SUBTOTAL(9,E96:E100)</f>
        <v>33050.18</v>
      </c>
      <c r="F94" s="33">
        <f t="shared" si="4"/>
        <v>0.99016788122603983</v>
      </c>
      <c r="G94" s="171">
        <f t="shared" si="5"/>
        <v>5.9018178571428569E-2</v>
      </c>
    </row>
    <row r="95" spans="1:7" x14ac:dyDescent="0.25">
      <c r="A95" s="86" t="s">
        <v>444</v>
      </c>
      <c r="B95" s="63" t="s">
        <v>229</v>
      </c>
      <c r="C95" s="34">
        <f>SUBTOTAL(9,C96:C96)</f>
        <v>33090.86</v>
      </c>
      <c r="D95" s="199">
        <f>SUBTOTAL(9,D96:D96)</f>
        <v>560000</v>
      </c>
      <c r="E95" s="34">
        <f>SUBTOTAL(9,E96:E96)</f>
        <v>28687.53</v>
      </c>
      <c r="F95" s="35">
        <f t="shared" si="4"/>
        <v>0.86693213775646805</v>
      </c>
      <c r="G95" s="201">
        <f t="shared" si="5"/>
        <v>5.1227732142857141E-2</v>
      </c>
    </row>
    <row r="96" spans="1:7" x14ac:dyDescent="0.25">
      <c r="A96" s="195" t="s">
        <v>230</v>
      </c>
      <c r="B96" t="s">
        <v>231</v>
      </c>
      <c r="C96" s="36">
        <v>33090.86</v>
      </c>
      <c r="D96" s="200">
        <v>560000</v>
      </c>
      <c r="E96" s="36">
        <v>28687.53</v>
      </c>
      <c r="F96" s="37">
        <f t="shared" si="4"/>
        <v>0.86693213775646805</v>
      </c>
      <c r="G96" s="202">
        <f t="shared" si="5"/>
        <v>5.1227732142857141E-2</v>
      </c>
    </row>
    <row r="97" spans="1:7" x14ac:dyDescent="0.25">
      <c r="A97" s="197" t="s">
        <v>445</v>
      </c>
      <c r="B97" s="63" t="s">
        <v>232</v>
      </c>
      <c r="C97" s="34">
        <f>SUBTOTAL(9,C98:C98)</f>
        <v>0</v>
      </c>
      <c r="D97" s="199">
        <f>SUBTOTAL(9,D98:D98)</f>
        <v>0</v>
      </c>
      <c r="E97" s="34">
        <f>SUBTOTAL(9,E98:E98)</f>
        <v>4362.6499999999996</v>
      </c>
      <c r="F97" s="35" t="str">
        <f t="shared" ref="F97:F100" si="6">IF(C97&lt;&gt;0,E97/C97,"-")</f>
        <v>-</v>
      </c>
      <c r="G97" s="201" t="str">
        <f t="shared" si="5"/>
        <v>-</v>
      </c>
    </row>
    <row r="98" spans="1:7" x14ac:dyDescent="0.25">
      <c r="A98" s="195" t="s">
        <v>233</v>
      </c>
      <c r="B98" t="s">
        <v>234</v>
      </c>
      <c r="C98" s="36">
        <v>0</v>
      </c>
      <c r="D98" s="200">
        <v>0</v>
      </c>
      <c r="E98" s="36">
        <v>4362.6499999999996</v>
      </c>
      <c r="F98" s="37" t="str">
        <f t="shared" si="6"/>
        <v>-</v>
      </c>
      <c r="G98" s="202" t="str">
        <f t="shared" si="5"/>
        <v>-</v>
      </c>
    </row>
    <row r="99" spans="1:7" x14ac:dyDescent="0.25">
      <c r="A99" s="86" t="s">
        <v>446</v>
      </c>
      <c r="B99" s="63" t="s">
        <v>235</v>
      </c>
      <c r="C99" s="34">
        <f>SUBTOTAL(9,C100:C100)</f>
        <v>287.5</v>
      </c>
      <c r="D99" s="199">
        <f>SUBTOTAL(9,D100:D100)</f>
        <v>0</v>
      </c>
      <c r="E99" s="34">
        <f>SUBTOTAL(9,E100:E100)</f>
        <v>0</v>
      </c>
      <c r="F99" s="35">
        <f t="shared" si="6"/>
        <v>0</v>
      </c>
      <c r="G99" s="201" t="str">
        <f t="shared" si="5"/>
        <v>-</v>
      </c>
    </row>
    <row r="100" spans="1:7" x14ac:dyDescent="0.25">
      <c r="A100" s="195" t="s">
        <v>236</v>
      </c>
      <c r="B100" t="s">
        <v>237</v>
      </c>
      <c r="C100" s="36">
        <v>287.5</v>
      </c>
      <c r="D100" s="200">
        <v>0</v>
      </c>
      <c r="E100" s="36">
        <v>0</v>
      </c>
      <c r="F100" s="37">
        <f t="shared" si="6"/>
        <v>0</v>
      </c>
      <c r="G100" s="202" t="str">
        <f t="shared" si="5"/>
        <v>-</v>
      </c>
    </row>
    <row r="102" spans="1:7" x14ac:dyDescent="0.25">
      <c r="F102" s="56"/>
      <c r="G102" s="56"/>
    </row>
    <row r="103" spans="1:7" x14ac:dyDescent="0.25">
      <c r="D103" s="59"/>
    </row>
    <row r="105" spans="1:7" x14ac:dyDescent="0.25">
      <c r="C105" s="56"/>
      <c r="D105" s="60"/>
      <c r="E105" s="56"/>
      <c r="F105" s="56"/>
      <c r="G105" s="56"/>
    </row>
    <row r="106" spans="1:7" x14ac:dyDescent="0.25">
      <c r="C106" s="56"/>
      <c r="D106" s="60"/>
      <c r="E106" s="56"/>
      <c r="F106" s="56"/>
      <c r="G106" s="56"/>
    </row>
    <row r="107" spans="1:7" x14ac:dyDescent="0.25">
      <c r="D107" s="59"/>
    </row>
  </sheetData>
  <mergeCells count="5">
    <mergeCell ref="A5:B5"/>
    <mergeCell ref="C1:G1"/>
    <mergeCell ref="C2:G2"/>
    <mergeCell ref="A3:B3"/>
    <mergeCell ref="A4:B4"/>
  </mergeCells>
  <pageMargins left="0.39370078740157499" right="0.39370078740157499" top="0.39370078740157499" bottom="0.511811023622047" header="0" footer="0.31496062992126"/>
  <pageSetup paperSize="8" fitToHeight="0" orientation="landscape" r:id="rId1"/>
  <headerFoot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D585E-592F-4B61-A7C9-CD770A8A57D9}">
  <sheetPr codeName="Sheet4">
    <pageSetUpPr fitToPage="1"/>
  </sheetPr>
  <dimension ref="A2:G38"/>
  <sheetViews>
    <sheetView topLeftCell="A10" workbookViewId="0">
      <selection activeCell="E18" sqref="E18"/>
    </sheetView>
  </sheetViews>
  <sheetFormatPr defaultRowHeight="15" x14ac:dyDescent="0.25"/>
  <cols>
    <col min="1" max="1" width="9.42578125" customWidth="1"/>
    <col min="2" max="2" width="54.28515625" bestFit="1" customWidth="1"/>
    <col min="3" max="3" width="19.7109375" customWidth="1"/>
    <col min="4" max="4" width="19.7109375" style="55" customWidth="1"/>
    <col min="5" max="5" width="19.7109375" customWidth="1"/>
    <col min="6" max="7" width="15" customWidth="1"/>
  </cols>
  <sheetData>
    <row r="2" spans="1:7" ht="18" x14ac:dyDescent="0.25">
      <c r="A2" s="218" t="s">
        <v>29</v>
      </c>
      <c r="B2" s="218"/>
      <c r="C2" s="218"/>
      <c r="D2" s="218"/>
      <c r="E2" s="218"/>
      <c r="F2" s="218"/>
      <c r="G2" s="218"/>
    </row>
    <row r="3" spans="1:7" x14ac:dyDescent="0.25">
      <c r="C3" s="17"/>
      <c r="D3" s="6"/>
      <c r="E3" s="17"/>
      <c r="F3" s="17"/>
      <c r="G3" s="17"/>
    </row>
    <row r="4" spans="1:7" ht="51.75" customHeight="1" x14ac:dyDescent="0.25">
      <c r="A4" s="212" t="s">
        <v>3</v>
      </c>
      <c r="B4" s="212"/>
      <c r="C4" s="165" t="s">
        <v>4</v>
      </c>
      <c r="D4" s="166" t="s">
        <v>5</v>
      </c>
      <c r="E4" s="165" t="s">
        <v>6</v>
      </c>
      <c r="F4" s="165" t="s">
        <v>7</v>
      </c>
      <c r="G4" s="165" t="s">
        <v>8</v>
      </c>
    </row>
    <row r="5" spans="1:7" x14ac:dyDescent="0.25">
      <c r="A5" s="213" t="s">
        <v>9</v>
      </c>
      <c r="B5" s="213"/>
      <c r="C5" s="49">
        <v>2</v>
      </c>
      <c r="D5" s="52">
        <v>3</v>
      </c>
      <c r="E5" s="49">
        <v>4</v>
      </c>
      <c r="F5" s="49" t="s">
        <v>377</v>
      </c>
      <c r="G5" s="49" t="s">
        <v>378</v>
      </c>
    </row>
    <row r="6" spans="1:7" x14ac:dyDescent="0.25">
      <c r="A6" s="211" t="s">
        <v>49</v>
      </c>
      <c r="B6" s="211"/>
      <c r="C6" s="85" t="s">
        <v>52</v>
      </c>
      <c r="D6" s="85" t="s">
        <v>52</v>
      </c>
      <c r="E6" s="85" t="s">
        <v>52</v>
      </c>
      <c r="F6" s="85"/>
      <c r="G6" s="85"/>
    </row>
    <row r="7" spans="1:7" ht="15.75" x14ac:dyDescent="0.25">
      <c r="A7" s="219" t="s">
        <v>27</v>
      </c>
      <c r="B7" s="219"/>
      <c r="C7" s="90">
        <f>IFERROR(SUBTOTAL(9,C9:C23),0)</f>
        <v>7899994.5099999998</v>
      </c>
      <c r="D7" s="91">
        <f>IFERROR(SUBTOTAL(9,D9:D23),0)</f>
        <v>15412223</v>
      </c>
      <c r="E7" s="90">
        <f>IFERROR(SUBTOTAL(9,E9:E23),0)</f>
        <v>10527932.949999999</v>
      </c>
      <c r="F7" s="92">
        <f>IF(C7&lt;&gt;0,E7/C7,"-")</f>
        <v>1.3326506666141973</v>
      </c>
      <c r="G7" s="92">
        <f>IF(D7&lt;&gt;0,E7/D7,"-")</f>
        <v>0.68308984044676746</v>
      </c>
    </row>
    <row r="8" spans="1:7" x14ac:dyDescent="0.25">
      <c r="A8" s="93">
        <v>1</v>
      </c>
      <c r="B8" s="94" t="s">
        <v>361</v>
      </c>
      <c r="C8" s="95">
        <f>SUBTOTAL(9,C9:C10)</f>
        <v>5707419.5100000007</v>
      </c>
      <c r="D8" s="96">
        <f>SUBTOTAL(9,D9:D10)</f>
        <v>10184040</v>
      </c>
      <c r="E8" s="95">
        <f>SUBTOTAL(9,E9:E10)</f>
        <v>6865222.7000000002</v>
      </c>
      <c r="F8" s="97">
        <f t="shared" ref="F8:F23" si="0">IF(C8&lt;&gt;0,E8/C8,"-")</f>
        <v>1.2028593111074815</v>
      </c>
      <c r="G8" s="97">
        <f t="shared" ref="G8:G23" si="1">IF(D8&lt;&gt;0,E8/D8,"-")</f>
        <v>0.67411584204303987</v>
      </c>
    </row>
    <row r="9" spans="1:7" x14ac:dyDescent="0.25">
      <c r="A9" s="98" t="s">
        <v>271</v>
      </c>
      <c r="B9" s="99" t="s">
        <v>362</v>
      </c>
      <c r="C9" s="100">
        <v>5569854.7300000004</v>
      </c>
      <c r="D9" s="101">
        <v>10134358</v>
      </c>
      <c r="E9" s="100">
        <v>6654504.4000000004</v>
      </c>
      <c r="F9" s="102">
        <f t="shared" si="0"/>
        <v>1.1947357197949757</v>
      </c>
      <c r="G9" s="102">
        <f t="shared" si="1"/>
        <v>0.65662811595959014</v>
      </c>
    </row>
    <row r="10" spans="1:7" x14ac:dyDescent="0.25">
      <c r="A10" s="98" t="s">
        <v>272</v>
      </c>
      <c r="B10" s="99" t="s">
        <v>363</v>
      </c>
      <c r="C10" s="100">
        <v>137564.78</v>
      </c>
      <c r="D10" s="103">
        <v>49682</v>
      </c>
      <c r="E10" s="100">
        <v>210718.3</v>
      </c>
      <c r="F10" s="102">
        <f t="shared" si="0"/>
        <v>1.5317750662633269</v>
      </c>
      <c r="G10" s="102">
        <f t="shared" si="1"/>
        <v>4.2413409283040133</v>
      </c>
    </row>
    <row r="11" spans="1:7" x14ac:dyDescent="0.25">
      <c r="A11" s="104" t="s">
        <v>73</v>
      </c>
      <c r="B11" s="94" t="s">
        <v>364</v>
      </c>
      <c r="C11" s="95">
        <f>SUBTOTAL(9,C12:C12)</f>
        <v>155127.67999999999</v>
      </c>
      <c r="D11" s="96">
        <f>SUBTOTAL(9,D12:D12)</f>
        <v>301500</v>
      </c>
      <c r="E11" s="95">
        <f>SUBTOTAL(9,E12:E12)</f>
        <v>117520.64</v>
      </c>
      <c r="F11" s="97">
        <f t="shared" si="0"/>
        <v>0.75757363224925434</v>
      </c>
      <c r="G11" s="97">
        <f t="shared" si="1"/>
        <v>0.38978653399668323</v>
      </c>
    </row>
    <row r="12" spans="1:7" x14ac:dyDescent="0.25">
      <c r="A12" s="98" t="s">
        <v>75</v>
      </c>
      <c r="B12" s="99" t="s">
        <v>365</v>
      </c>
      <c r="C12" s="100">
        <v>155127.67999999999</v>
      </c>
      <c r="D12" s="101">
        <v>301500</v>
      </c>
      <c r="E12" s="100">
        <v>117520.64</v>
      </c>
      <c r="F12" s="102">
        <f t="shared" si="0"/>
        <v>0.75757363224925434</v>
      </c>
      <c r="G12" s="102">
        <f t="shared" si="1"/>
        <v>0.38978653399668323</v>
      </c>
    </row>
    <row r="13" spans="1:7" x14ac:dyDescent="0.25">
      <c r="A13" s="104">
        <v>4</v>
      </c>
      <c r="B13" s="94" t="s">
        <v>43</v>
      </c>
      <c r="C13" s="95">
        <f>SUBTOTAL(9,C14:C14)</f>
        <v>712841.06</v>
      </c>
      <c r="D13" s="96">
        <f>SUBTOTAL(9,D14:D14)</f>
        <v>3750000</v>
      </c>
      <c r="E13" s="95">
        <f>SUBTOTAL(9,E14:E14)</f>
        <v>598220.44999999995</v>
      </c>
      <c r="F13" s="97">
        <f t="shared" si="0"/>
        <v>0.83920593743575866</v>
      </c>
      <c r="G13" s="97">
        <f t="shared" si="1"/>
        <v>0.15952545333333332</v>
      </c>
    </row>
    <row r="14" spans="1:7" x14ac:dyDescent="0.25">
      <c r="A14" s="98" t="s">
        <v>273</v>
      </c>
      <c r="B14" s="99" t="s">
        <v>367</v>
      </c>
      <c r="C14" s="100">
        <v>712841.06</v>
      </c>
      <c r="D14" s="101">
        <v>3750000</v>
      </c>
      <c r="E14" s="100">
        <v>598220.44999999995</v>
      </c>
      <c r="F14" s="102">
        <f t="shared" si="0"/>
        <v>0.83920593743575866</v>
      </c>
      <c r="G14" s="102">
        <f t="shared" si="1"/>
        <v>0.15952545333333332</v>
      </c>
    </row>
    <row r="15" spans="1:7" x14ac:dyDescent="0.25">
      <c r="A15" s="104" t="s">
        <v>368</v>
      </c>
      <c r="B15" s="94" t="s">
        <v>46</v>
      </c>
      <c r="C15" s="95">
        <f>SUBTOTAL(9,C17:C19)</f>
        <v>1163461.8700000001</v>
      </c>
      <c r="D15" s="96">
        <f>SUBTOTAL(9,D16:D19)</f>
        <v>1131227</v>
      </c>
      <c r="E15" s="95">
        <f>SUBTOTAL(9,E16:E19)</f>
        <v>2888659.5700000003</v>
      </c>
      <c r="F15" s="97">
        <f t="shared" si="0"/>
        <v>2.4828141295253623</v>
      </c>
      <c r="G15" s="97">
        <f t="shared" si="1"/>
        <v>2.5535631398472636</v>
      </c>
    </row>
    <row r="16" spans="1:7" x14ac:dyDescent="0.25">
      <c r="A16" s="98" t="s">
        <v>274</v>
      </c>
      <c r="B16" s="99" t="s">
        <v>369</v>
      </c>
      <c r="C16" s="100">
        <v>103763.36</v>
      </c>
      <c r="D16" s="101">
        <v>358704</v>
      </c>
      <c r="E16" s="100">
        <v>763196.67</v>
      </c>
      <c r="F16" s="102">
        <f t="shared" si="0"/>
        <v>7.3551653493101998</v>
      </c>
      <c r="G16" s="102">
        <f t="shared" si="1"/>
        <v>2.1276502910477721</v>
      </c>
    </row>
    <row r="17" spans="1:7" x14ac:dyDescent="0.25">
      <c r="A17" s="98" t="s">
        <v>275</v>
      </c>
      <c r="B17" s="99" t="s">
        <v>370</v>
      </c>
      <c r="C17" s="100">
        <v>334436.89</v>
      </c>
      <c r="D17" s="101">
        <v>490992</v>
      </c>
      <c r="E17" s="100">
        <v>959214.29</v>
      </c>
      <c r="F17" s="102">
        <f t="shared" si="0"/>
        <v>2.8681473805117612</v>
      </c>
      <c r="G17" s="102">
        <f t="shared" si="1"/>
        <v>1.9536250896144949</v>
      </c>
    </row>
    <row r="18" spans="1:7" x14ac:dyDescent="0.25">
      <c r="A18" s="98" t="s">
        <v>276</v>
      </c>
      <c r="B18" s="99" t="s">
        <v>371</v>
      </c>
      <c r="C18" s="100">
        <v>43474.77</v>
      </c>
      <c r="D18" s="101"/>
      <c r="E18" s="100"/>
      <c r="F18" s="102"/>
      <c r="G18" s="102"/>
    </row>
    <row r="19" spans="1:7" x14ac:dyDescent="0.25">
      <c r="A19" s="98" t="s">
        <v>277</v>
      </c>
      <c r="B19" s="99" t="s">
        <v>372</v>
      </c>
      <c r="C19" s="100">
        <v>785550.21</v>
      </c>
      <c r="D19" s="103">
        <v>281531</v>
      </c>
      <c r="E19" s="100">
        <v>1166248.6100000001</v>
      </c>
      <c r="F19" s="102">
        <f t="shared" si="0"/>
        <v>1.4846264378186598</v>
      </c>
      <c r="G19" s="102">
        <f t="shared" si="1"/>
        <v>4.1425228838032053</v>
      </c>
    </row>
    <row r="20" spans="1:7" x14ac:dyDescent="0.25">
      <c r="A20" s="104" t="s">
        <v>238</v>
      </c>
      <c r="B20" s="94" t="s">
        <v>373</v>
      </c>
      <c r="C20" s="95">
        <f>SUBTOTAL(9,C21:C21)</f>
        <v>57381.03</v>
      </c>
      <c r="D20" s="96">
        <f>SUBTOTAL(9,D21:D21)</f>
        <v>45456</v>
      </c>
      <c r="E20" s="95">
        <f>SUBTOTAL(9,E21:E21)</f>
        <v>57399.6</v>
      </c>
      <c r="F20" s="97">
        <f t="shared" si="0"/>
        <v>1.0003236261182484</v>
      </c>
      <c r="G20" s="97">
        <f t="shared" si="1"/>
        <v>1.2627507919746568</v>
      </c>
    </row>
    <row r="21" spans="1:7" x14ac:dyDescent="0.25">
      <c r="A21" s="98" t="s">
        <v>278</v>
      </c>
      <c r="B21" s="99" t="s">
        <v>374</v>
      </c>
      <c r="C21" s="100">
        <v>57381.03</v>
      </c>
      <c r="D21" s="101">
        <v>45456</v>
      </c>
      <c r="E21" s="100">
        <v>57399.6</v>
      </c>
      <c r="F21" s="102">
        <f t="shared" si="0"/>
        <v>1.0003236261182484</v>
      </c>
      <c r="G21" s="102">
        <f t="shared" si="1"/>
        <v>1.2627507919746568</v>
      </c>
    </row>
    <row r="22" spans="1:7" x14ac:dyDescent="0.25">
      <c r="A22" s="105" t="s">
        <v>267</v>
      </c>
      <c r="B22" s="94" t="s">
        <v>380</v>
      </c>
      <c r="C22" s="95">
        <f>SUBTOTAL(9,C23:C23)</f>
        <v>0</v>
      </c>
      <c r="D22" s="96">
        <f>SUBTOTAL(9,D23:D23)</f>
        <v>0</v>
      </c>
      <c r="E22" s="95">
        <f>SUBTOTAL(9,E23:E23)</f>
        <v>909.99</v>
      </c>
      <c r="F22" s="97" t="str">
        <f t="shared" si="0"/>
        <v>-</v>
      </c>
      <c r="G22" s="97" t="str">
        <f t="shared" si="1"/>
        <v>-</v>
      </c>
    </row>
    <row r="23" spans="1:7" x14ac:dyDescent="0.25">
      <c r="A23" s="98" t="s">
        <v>375</v>
      </c>
      <c r="B23" s="99" t="s">
        <v>381</v>
      </c>
      <c r="C23" s="100">
        <v>0</v>
      </c>
      <c r="D23" s="103">
        <v>0</v>
      </c>
      <c r="E23" s="100">
        <v>909.99</v>
      </c>
      <c r="F23" s="102" t="str">
        <f t="shared" si="0"/>
        <v>-</v>
      </c>
      <c r="G23" s="102" t="str">
        <f t="shared" si="1"/>
        <v>-</v>
      </c>
    </row>
    <row r="24" spans="1:7" ht="15.75" x14ac:dyDescent="0.25">
      <c r="A24" s="217" t="s">
        <v>28</v>
      </c>
      <c r="B24" s="217"/>
      <c r="C24" s="90">
        <f>IFERROR(SUBTOTAL(9,C26:C38),0)</f>
        <v>8868805.6900000013</v>
      </c>
      <c r="D24" s="91">
        <f>IFERROR(SUBTOTAL(9,D26:D38),0)</f>
        <v>18829319</v>
      </c>
      <c r="E24" s="90">
        <f>IFERROR(SUBTOTAL(9,E26:E38),0)</f>
        <v>11040032.289999999</v>
      </c>
      <c r="F24" s="92">
        <f t="shared" ref="F24:F38" si="2">IF(C24&lt;&gt;0,E24/C24,"-")</f>
        <v>1.2448161202187751</v>
      </c>
      <c r="G24" s="92">
        <f t="shared" ref="G24:G38" si="3">IF(D24&lt;&gt;0,E24/D24,"-")</f>
        <v>0.58632137944022289</v>
      </c>
    </row>
    <row r="25" spans="1:7" x14ac:dyDescent="0.25">
      <c r="A25" s="104" t="s">
        <v>9</v>
      </c>
      <c r="B25" s="94" t="s">
        <v>382</v>
      </c>
      <c r="C25" s="95">
        <f>SUBTOTAL(9,C26:C27)</f>
        <v>4326991.6400000006</v>
      </c>
      <c r="D25" s="96">
        <f>SUBTOTAL(9,D26:D27)</f>
        <v>10184040</v>
      </c>
      <c r="E25" s="95">
        <f>SUBTOTAL(9,E26:E27)</f>
        <v>6667594.5899999989</v>
      </c>
      <c r="F25" s="97">
        <f t="shared" si="2"/>
        <v>1.5409307770236409</v>
      </c>
      <c r="G25" s="97">
        <f t="shared" si="3"/>
        <v>0.65471017297653966</v>
      </c>
    </row>
    <row r="26" spans="1:7" x14ac:dyDescent="0.25">
      <c r="A26" s="98" t="s">
        <v>271</v>
      </c>
      <c r="B26" s="99" t="s">
        <v>362</v>
      </c>
      <c r="C26" s="100">
        <v>4325651.49</v>
      </c>
      <c r="D26" s="103">
        <v>10134358</v>
      </c>
      <c r="E26" s="100">
        <v>6660928.7199999988</v>
      </c>
      <c r="F26" s="102">
        <f t="shared" si="2"/>
        <v>1.539867170390095</v>
      </c>
      <c r="G26" s="102">
        <f t="shared" si="3"/>
        <v>0.65726203080649004</v>
      </c>
    </row>
    <row r="27" spans="1:7" x14ac:dyDescent="0.25">
      <c r="A27" s="98" t="s">
        <v>272</v>
      </c>
      <c r="B27" s="99" t="s">
        <v>363</v>
      </c>
      <c r="C27" s="100">
        <v>1340.15</v>
      </c>
      <c r="D27" s="103">
        <v>49682</v>
      </c>
      <c r="E27" s="100">
        <v>6665.8700000000008</v>
      </c>
      <c r="F27" s="102">
        <f t="shared" si="2"/>
        <v>4.9739730627168601</v>
      </c>
      <c r="G27" s="102">
        <f t="shared" si="3"/>
        <v>0.13417072581619099</v>
      </c>
    </row>
    <row r="28" spans="1:7" x14ac:dyDescent="0.25">
      <c r="A28" s="104" t="s">
        <v>73</v>
      </c>
      <c r="B28" s="94" t="s">
        <v>45</v>
      </c>
      <c r="C28" s="95">
        <f>SUBTOTAL(9,C29:C29)</f>
        <v>65311.63</v>
      </c>
      <c r="D28" s="96">
        <f>SUBTOTAL(9,D29:D29)</f>
        <v>301500</v>
      </c>
      <c r="E28" s="95">
        <f>SUBTOTAL(9,E29:E29)</f>
        <v>112804.78000000001</v>
      </c>
      <c r="F28" s="97">
        <f t="shared" si="2"/>
        <v>1.7271775333122144</v>
      </c>
      <c r="G28" s="97">
        <f t="shared" si="3"/>
        <v>0.37414520729684914</v>
      </c>
    </row>
    <row r="29" spans="1:7" x14ac:dyDescent="0.25">
      <c r="A29" s="98" t="s">
        <v>75</v>
      </c>
      <c r="B29" s="99" t="s">
        <v>365</v>
      </c>
      <c r="C29" s="100">
        <v>65311.63</v>
      </c>
      <c r="D29" s="103">
        <v>301500</v>
      </c>
      <c r="E29" s="100">
        <v>112804.78000000001</v>
      </c>
      <c r="F29" s="102">
        <f t="shared" si="2"/>
        <v>1.7271775333122144</v>
      </c>
      <c r="G29" s="102">
        <f t="shared" si="3"/>
        <v>0.37414520729684914</v>
      </c>
    </row>
    <row r="30" spans="1:7" x14ac:dyDescent="0.25">
      <c r="A30" s="104" t="s">
        <v>195</v>
      </c>
      <c r="B30" s="94" t="s">
        <v>366</v>
      </c>
      <c r="C30" s="95">
        <f>SUBTOTAL(9,C31:C31)</f>
        <v>2506938.3000000003</v>
      </c>
      <c r="D30" s="96">
        <f>SUBTOTAL(9,D31:D31)</f>
        <v>4717541</v>
      </c>
      <c r="E30" s="95">
        <f>SUBTOTAL(9,E31:E31)</f>
        <v>2109523.0299999998</v>
      </c>
      <c r="F30" s="97">
        <f t="shared" si="2"/>
        <v>0.84147385278688336</v>
      </c>
      <c r="G30" s="97">
        <f t="shared" si="3"/>
        <v>0.44716580735599326</v>
      </c>
    </row>
    <row r="31" spans="1:7" x14ac:dyDescent="0.25">
      <c r="A31" s="98" t="s">
        <v>273</v>
      </c>
      <c r="B31" s="99" t="s">
        <v>367</v>
      </c>
      <c r="C31" s="100">
        <v>2506938.3000000003</v>
      </c>
      <c r="D31" s="103">
        <v>4717541</v>
      </c>
      <c r="E31" s="100">
        <v>2109523.0299999998</v>
      </c>
      <c r="F31" s="102">
        <f t="shared" si="2"/>
        <v>0.84147385278688336</v>
      </c>
      <c r="G31" s="102">
        <f t="shared" si="3"/>
        <v>0.44716580735599326</v>
      </c>
    </row>
    <row r="32" spans="1:7" x14ac:dyDescent="0.25">
      <c r="A32" s="104" t="s">
        <v>368</v>
      </c>
      <c r="B32" s="94" t="s">
        <v>46</v>
      </c>
      <c r="C32" s="95">
        <f>SUBTOTAL(9,C33:C36)</f>
        <v>1963130.6900000002</v>
      </c>
      <c r="D32" s="96">
        <f>SUBTOTAL(9,D33:D36)</f>
        <v>3584238</v>
      </c>
      <c r="E32" s="95">
        <f>SUBTOTAL(9,E33:E36)</f>
        <v>2113495.0099999998</v>
      </c>
      <c r="F32" s="97">
        <f t="shared" si="2"/>
        <v>1.0765941466688596</v>
      </c>
      <c r="G32" s="97">
        <f t="shared" si="3"/>
        <v>0.58966369141781316</v>
      </c>
    </row>
    <row r="33" spans="1:7" x14ac:dyDescent="0.25">
      <c r="A33" s="98" t="s">
        <v>274</v>
      </c>
      <c r="B33" s="99" t="s">
        <v>369</v>
      </c>
      <c r="C33" s="100">
        <v>239803.06</v>
      </c>
      <c r="D33" s="103">
        <v>600002</v>
      </c>
      <c r="E33" s="100">
        <v>310348.18</v>
      </c>
      <c r="F33" s="102">
        <f t="shared" si="2"/>
        <v>1.2941793987115928</v>
      </c>
      <c r="G33" s="102">
        <f t="shared" si="3"/>
        <v>0.51724524251585824</v>
      </c>
    </row>
    <row r="34" spans="1:7" x14ac:dyDescent="0.25">
      <c r="A34" s="98" t="s">
        <v>275</v>
      </c>
      <c r="B34" s="99" t="s">
        <v>370</v>
      </c>
      <c r="C34" s="100">
        <v>1396267.09</v>
      </c>
      <c r="D34" s="103">
        <v>2702705</v>
      </c>
      <c r="E34" s="100">
        <v>1676193.75</v>
      </c>
      <c r="F34" s="102">
        <f t="shared" si="2"/>
        <v>1.200482172791167</v>
      </c>
      <c r="G34" s="102">
        <f t="shared" si="3"/>
        <v>0.62019116033751376</v>
      </c>
    </row>
    <row r="35" spans="1:7" x14ac:dyDescent="0.25">
      <c r="A35" s="98" t="s">
        <v>276</v>
      </c>
      <c r="B35" s="99" t="s">
        <v>376</v>
      </c>
      <c r="C35" s="100">
        <v>48262.97</v>
      </c>
      <c r="D35" s="103">
        <v>0</v>
      </c>
      <c r="E35" s="100">
        <v>2108.0100000000002</v>
      </c>
      <c r="F35" s="102">
        <f t="shared" si="2"/>
        <v>4.3677585527786625E-2</v>
      </c>
      <c r="G35" s="102" t="str">
        <f t="shared" si="3"/>
        <v>-</v>
      </c>
    </row>
    <row r="36" spans="1:7" x14ac:dyDescent="0.25">
      <c r="A36" s="98" t="s">
        <v>277</v>
      </c>
      <c r="B36" s="99" t="s">
        <v>372</v>
      </c>
      <c r="C36" s="100">
        <v>278797.57</v>
      </c>
      <c r="D36" s="103">
        <v>281531</v>
      </c>
      <c r="E36" s="100">
        <v>124845.07000000002</v>
      </c>
      <c r="F36" s="102">
        <f t="shared" si="2"/>
        <v>0.44779827169942699</v>
      </c>
      <c r="G36" s="102">
        <f t="shared" si="3"/>
        <v>0.44345052587459294</v>
      </c>
    </row>
    <row r="37" spans="1:7" x14ac:dyDescent="0.25">
      <c r="A37" s="104" t="s">
        <v>238</v>
      </c>
      <c r="B37" s="94" t="s">
        <v>373</v>
      </c>
      <c r="C37" s="95">
        <f>SUBTOTAL(9,C38:C38)</f>
        <v>6433.4299999999994</v>
      </c>
      <c r="D37" s="96">
        <f>SUBTOTAL(9,D38:D38)</f>
        <v>42000</v>
      </c>
      <c r="E37" s="95">
        <f>SUBTOTAL(9,E38:E38)</f>
        <v>36614.879999999997</v>
      </c>
      <c r="F37" s="97">
        <f t="shared" si="2"/>
        <v>5.6913466067090184</v>
      </c>
      <c r="G37" s="97">
        <f t="shared" si="3"/>
        <v>0.87178285714285708</v>
      </c>
    </row>
    <row r="38" spans="1:7" x14ac:dyDescent="0.25">
      <c r="A38" s="98" t="s">
        <v>278</v>
      </c>
      <c r="B38" s="99" t="s">
        <v>374</v>
      </c>
      <c r="C38" s="100">
        <v>6433.4299999999994</v>
      </c>
      <c r="D38" s="103">
        <v>42000</v>
      </c>
      <c r="E38" s="100">
        <v>36614.879999999997</v>
      </c>
      <c r="F38" s="102">
        <f t="shared" si="2"/>
        <v>5.6913466067090184</v>
      </c>
      <c r="G38" s="102">
        <f t="shared" si="3"/>
        <v>0.87178285714285708</v>
      </c>
    </row>
  </sheetData>
  <mergeCells count="6">
    <mergeCell ref="A24:B24"/>
    <mergeCell ref="A2:G2"/>
    <mergeCell ref="A4:B4"/>
    <mergeCell ref="A5:B5"/>
    <mergeCell ref="A7:B7"/>
    <mergeCell ref="A6:B6"/>
  </mergeCells>
  <pageMargins left="0.7" right="0.7" top="0.75" bottom="0.75" header="0.3" footer="0.3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D4209-EEF4-4D63-B11B-F22828F5D26E}">
  <sheetPr codeName="Sheet5"/>
  <dimension ref="A2:G9"/>
  <sheetViews>
    <sheetView workbookViewId="0">
      <selection activeCell="B9" sqref="B9"/>
    </sheetView>
  </sheetViews>
  <sheetFormatPr defaultRowHeight="15" x14ac:dyDescent="0.25"/>
  <cols>
    <col min="2" max="2" width="35.28515625" customWidth="1"/>
    <col min="3" max="5" width="19.7109375" customWidth="1"/>
    <col min="6" max="7" width="15" customWidth="1"/>
  </cols>
  <sheetData>
    <row r="2" spans="1:7" ht="18" x14ac:dyDescent="0.25">
      <c r="A2" s="218" t="s">
        <v>30</v>
      </c>
      <c r="B2" s="218"/>
      <c r="C2" s="218"/>
      <c r="D2" s="218"/>
      <c r="E2" s="218"/>
      <c r="F2" s="218"/>
      <c r="G2" s="218"/>
    </row>
    <row r="3" spans="1:7" x14ac:dyDescent="0.25">
      <c r="C3" s="17"/>
      <c r="D3" s="6"/>
      <c r="E3" s="17"/>
      <c r="F3" s="17"/>
      <c r="G3" s="17"/>
    </row>
    <row r="4" spans="1:7" ht="51.75" customHeight="1" x14ac:dyDescent="0.25">
      <c r="A4" s="220" t="s">
        <v>39</v>
      </c>
      <c r="B4" s="220"/>
      <c r="C4" s="164" t="s">
        <v>4</v>
      </c>
      <c r="D4" s="162" t="s">
        <v>5</v>
      </c>
      <c r="E4" s="164" t="s">
        <v>6</v>
      </c>
      <c r="F4" s="164" t="s">
        <v>7</v>
      </c>
      <c r="G4" s="164" t="s">
        <v>8</v>
      </c>
    </row>
    <row r="5" spans="1:7" x14ac:dyDescent="0.25">
      <c r="A5" s="221">
        <v>1</v>
      </c>
      <c r="B5" s="221"/>
      <c r="C5" s="49">
        <v>2</v>
      </c>
      <c r="D5" s="52">
        <v>3</v>
      </c>
      <c r="E5" s="49">
        <v>4</v>
      </c>
      <c r="F5" s="49" t="s">
        <v>377</v>
      </c>
      <c r="G5" s="49" t="s">
        <v>378</v>
      </c>
    </row>
    <row r="6" spans="1:7" x14ac:dyDescent="0.25">
      <c r="A6" s="211" t="s">
        <v>47</v>
      </c>
      <c r="B6" s="211"/>
      <c r="C6" s="85" t="s">
        <v>52</v>
      </c>
      <c r="D6" s="85" t="s">
        <v>52</v>
      </c>
      <c r="E6" s="85" t="s">
        <v>52</v>
      </c>
      <c r="F6" s="85"/>
      <c r="G6" s="85"/>
    </row>
    <row r="7" spans="1:7" ht="15.75" x14ac:dyDescent="0.25">
      <c r="A7" s="222" t="s">
        <v>48</v>
      </c>
      <c r="B7" s="222"/>
      <c r="C7" s="113">
        <f>IFERROR(SUBTOTAL(9,C9:C9),0)</f>
        <v>8868805.6899999976</v>
      </c>
      <c r="D7" s="117">
        <f>IFERROR(SUBTOTAL(9,D9:D9),0)</f>
        <v>18829319</v>
      </c>
      <c r="E7" s="113">
        <f>IFERROR(SUBTOTAL(9,E9:E9),0)</f>
        <v>11040032.289999997</v>
      </c>
      <c r="F7" s="118">
        <f>IF(C7&lt;&gt;0,E7/C7,"-")</f>
        <v>1.2448161202187755</v>
      </c>
      <c r="G7" s="118">
        <f>IF(D7&lt;&gt;0,E7/D7,"-")</f>
        <v>0.58632137944022289</v>
      </c>
    </row>
    <row r="8" spans="1:7" x14ac:dyDescent="0.25">
      <c r="A8" s="76" t="s">
        <v>357</v>
      </c>
      <c r="B8" s="76" t="s">
        <v>358</v>
      </c>
      <c r="C8" s="87">
        <f>SUBTOTAL(9,C9:C9)</f>
        <v>8868805.6899999976</v>
      </c>
      <c r="D8" s="88">
        <f>SUBTOTAL(9,D9:D9)</f>
        <v>18829319</v>
      </c>
      <c r="E8" s="87">
        <f>SUBTOTAL(9,E9:E9)</f>
        <v>11040032.289999997</v>
      </c>
      <c r="F8" s="89">
        <f>IF(C8&lt;&gt;0,E8/C8,"-")</f>
        <v>1.2448161202187755</v>
      </c>
      <c r="G8" s="89">
        <f>IF(D8&lt;&gt;0,E8/D8,"-")</f>
        <v>0.58632137944022289</v>
      </c>
    </row>
    <row r="9" spans="1:7" x14ac:dyDescent="0.25">
      <c r="A9" s="77" t="s">
        <v>359</v>
      </c>
      <c r="B9" t="s">
        <v>360</v>
      </c>
      <c r="C9" s="36">
        <v>8868805.6899999976</v>
      </c>
      <c r="D9" s="8">
        <v>18829319</v>
      </c>
      <c r="E9" s="36">
        <v>11040032.289999997</v>
      </c>
      <c r="F9" s="37">
        <f>IF(C9&lt;&gt;0,E9/C9,"-")</f>
        <v>1.2448161202187755</v>
      </c>
      <c r="G9" s="37">
        <f>IF(D9&lt;&gt;0,E9/D9,"-")</f>
        <v>0.58632137944022289</v>
      </c>
    </row>
  </sheetData>
  <mergeCells count="5">
    <mergeCell ref="A4:B4"/>
    <mergeCell ref="A5:B5"/>
    <mergeCell ref="A6:B6"/>
    <mergeCell ref="A7:B7"/>
    <mergeCell ref="A2:G2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71A0B-B59F-4C1C-84B8-8AA9079A35F4}">
  <sheetPr codeName="Sheet6"/>
  <dimension ref="A2:G11"/>
  <sheetViews>
    <sheetView workbookViewId="0">
      <selection activeCell="A2" sqref="A2:G2"/>
    </sheetView>
  </sheetViews>
  <sheetFormatPr defaultColWidth="9.140625" defaultRowHeight="15" x14ac:dyDescent="0.25"/>
  <cols>
    <col min="2" max="2" width="73.7109375" style="9" customWidth="1"/>
    <col min="3" max="3" width="19.7109375" style="51" customWidth="1"/>
    <col min="4" max="4" width="19.7109375" style="3" customWidth="1"/>
    <col min="5" max="5" width="19.7109375" style="54" customWidth="1"/>
    <col min="6" max="7" width="15" style="9" customWidth="1"/>
  </cols>
  <sheetData>
    <row r="2" spans="1:7" s="13" customFormat="1" ht="30" customHeight="1" x14ac:dyDescent="0.25">
      <c r="A2" s="208" t="s">
        <v>31</v>
      </c>
      <c r="B2" s="208"/>
      <c r="C2" s="208"/>
      <c r="D2" s="208"/>
      <c r="E2" s="208"/>
      <c r="F2" s="208"/>
      <c r="G2" s="208"/>
    </row>
    <row r="3" spans="1:7" s="13" customFormat="1" ht="18" customHeight="1" x14ac:dyDescent="0.25">
      <c r="A3" s="15"/>
      <c r="B3" s="16"/>
      <c r="C3" s="50"/>
      <c r="D3" s="6"/>
      <c r="E3" s="53"/>
      <c r="F3" s="17"/>
      <c r="G3" s="17"/>
    </row>
    <row r="4" spans="1:7" s="14" customFormat="1" ht="49.5" customHeight="1" x14ac:dyDescent="0.3">
      <c r="A4" s="220" t="s">
        <v>39</v>
      </c>
      <c r="B4" s="220"/>
      <c r="C4" s="161" t="s">
        <v>4</v>
      </c>
      <c r="D4" s="162" t="s">
        <v>5</v>
      </c>
      <c r="E4" s="163" t="s">
        <v>6</v>
      </c>
      <c r="F4" s="164" t="s">
        <v>7</v>
      </c>
      <c r="G4" s="164" t="s">
        <v>8</v>
      </c>
    </row>
    <row r="5" spans="1:7" s="15" customFormat="1" ht="24.95" customHeight="1" x14ac:dyDescent="0.2">
      <c r="A5" s="213" t="s">
        <v>9</v>
      </c>
      <c r="B5" s="213"/>
      <c r="C5" s="52">
        <v>2</v>
      </c>
      <c r="D5" s="52">
        <v>3</v>
      </c>
      <c r="E5" s="49">
        <v>4</v>
      </c>
      <c r="F5" s="49" t="s">
        <v>377</v>
      </c>
      <c r="G5" s="49" t="s">
        <v>378</v>
      </c>
    </row>
    <row r="6" spans="1:7" ht="24.75" customHeight="1" x14ac:dyDescent="0.25">
      <c r="A6" s="211" t="s">
        <v>42</v>
      </c>
      <c r="B6" s="211"/>
      <c r="C6" s="119" t="s">
        <v>52</v>
      </c>
      <c r="D6" s="119" t="s">
        <v>52</v>
      </c>
      <c r="E6" s="119" t="s">
        <v>52</v>
      </c>
      <c r="F6" s="85"/>
      <c r="G6" s="85"/>
    </row>
    <row r="7" spans="1:7" s="19" customFormat="1" ht="15.95" customHeight="1" x14ac:dyDescent="0.25">
      <c r="A7" s="126">
        <v>8</v>
      </c>
      <c r="B7" s="127" t="s">
        <v>40</v>
      </c>
      <c r="C7" s="120">
        <f>IFERROR(SUBTOTAL(9,#REF!),0)</f>
        <v>0</v>
      </c>
      <c r="D7" s="117">
        <f>IFERROR(SUBTOTAL(9,#REF!),0)</f>
        <v>0</v>
      </c>
      <c r="E7" s="121">
        <f>IFERROR(SUBTOTAL(9,#REF!),0)</f>
        <v>0</v>
      </c>
      <c r="F7" s="118" t="str">
        <f>IF(C7&lt;&gt;0,E7/C7,"-")</f>
        <v>-</v>
      </c>
      <c r="G7" s="118" t="str">
        <f>IF(D7&lt;&gt;0,E7/D7,"-")</f>
        <v>-</v>
      </c>
    </row>
    <row r="8" spans="1:7" s="19" customFormat="1" ht="15.95" customHeight="1" x14ac:dyDescent="0.25">
      <c r="A8" s="128"/>
      <c r="B8" s="129"/>
      <c r="C8" s="123"/>
      <c r="D8" s="124"/>
      <c r="E8" s="125"/>
      <c r="F8" s="122"/>
      <c r="G8" s="122"/>
    </row>
    <row r="9" spans="1:7" ht="15.75" x14ac:dyDescent="0.25">
      <c r="A9" s="126">
        <v>5</v>
      </c>
      <c r="B9" s="127" t="s">
        <v>41</v>
      </c>
      <c r="C9" s="120">
        <f>IFERROR(SUBTOTAL(9,#REF!),0)</f>
        <v>0</v>
      </c>
      <c r="D9" s="117">
        <f>IFERROR(SUBTOTAL(9,#REF!),0)</f>
        <v>0</v>
      </c>
      <c r="E9" s="121">
        <f>IFERROR(SUBTOTAL(9,#REF!),0)</f>
        <v>0</v>
      </c>
      <c r="F9" s="118" t="str">
        <f>IF(C9&lt;&gt;0,E9/C9,"-")</f>
        <v>-</v>
      </c>
      <c r="G9" s="118" t="str">
        <f>IF(D9&lt;&gt;0,E9/D9,"-")</f>
        <v>-</v>
      </c>
    </row>
    <row r="11" spans="1:7" s="15" customFormat="1" ht="24.95" customHeight="1" x14ac:dyDescent="0.25">
      <c r="A11"/>
      <c r="B11" s="9"/>
      <c r="C11" s="51"/>
      <c r="D11" s="3"/>
      <c r="E11" s="54"/>
      <c r="F11" s="9"/>
      <c r="G11" s="9"/>
    </row>
  </sheetData>
  <mergeCells count="4">
    <mergeCell ref="A2:G2"/>
    <mergeCell ref="A6:B6"/>
    <mergeCell ref="A4:B4"/>
    <mergeCell ref="A5:B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2:G20"/>
  <sheetViews>
    <sheetView workbookViewId="0">
      <pane ySplit="1" topLeftCell="A2" activePane="bottomLeft" state="frozen"/>
      <selection pane="bottomLeft" activeCell="D27" sqref="D27"/>
    </sheetView>
  </sheetViews>
  <sheetFormatPr defaultColWidth="9.140625" defaultRowHeight="15" x14ac:dyDescent="0.25"/>
  <cols>
    <col min="2" max="2" width="73.7109375" style="9" customWidth="1"/>
    <col min="3" max="3" width="19.7109375" style="51" customWidth="1"/>
    <col min="4" max="4" width="19.7109375" style="3" customWidth="1"/>
    <col min="5" max="5" width="19.7109375" style="54" customWidth="1"/>
    <col min="6" max="7" width="15" style="9" customWidth="1"/>
  </cols>
  <sheetData>
    <row r="2" spans="1:7" ht="18.75" x14ac:dyDescent="0.3">
      <c r="A2" s="14"/>
      <c r="B2" s="208" t="s">
        <v>34</v>
      </c>
      <c r="C2" s="208"/>
      <c r="D2" s="208"/>
      <c r="E2" s="208"/>
      <c r="F2" s="208"/>
      <c r="G2" s="208"/>
    </row>
    <row r="3" spans="1:7" ht="15.75" x14ac:dyDescent="0.25">
      <c r="A3" s="15"/>
      <c r="B3" s="16"/>
      <c r="C3" s="50"/>
      <c r="D3" s="6"/>
      <c r="E3" s="53"/>
      <c r="F3" s="17"/>
      <c r="G3" s="17"/>
    </row>
    <row r="4" spans="1:7" ht="57" customHeight="1" x14ac:dyDescent="0.25">
      <c r="A4" s="220" t="s">
        <v>3</v>
      </c>
      <c r="B4" s="220"/>
      <c r="C4" s="161" t="s">
        <v>4</v>
      </c>
      <c r="D4" s="162" t="s">
        <v>5</v>
      </c>
      <c r="E4" s="163" t="s">
        <v>6</v>
      </c>
      <c r="F4" s="164" t="s">
        <v>7</v>
      </c>
      <c r="G4" s="164" t="s">
        <v>8</v>
      </c>
    </row>
    <row r="5" spans="1:7" s="14" customFormat="1" ht="24.95" customHeight="1" x14ac:dyDescent="0.3">
      <c r="A5" s="213" t="s">
        <v>9</v>
      </c>
      <c r="B5" s="213"/>
      <c r="C5" s="52">
        <v>2</v>
      </c>
      <c r="D5" s="52">
        <v>3</v>
      </c>
      <c r="E5" s="49">
        <v>4</v>
      </c>
      <c r="F5" s="49" t="s">
        <v>377</v>
      </c>
      <c r="G5" s="49" t="s">
        <v>378</v>
      </c>
    </row>
    <row r="6" spans="1:7" s="15" customFormat="1" ht="24.95" customHeight="1" x14ac:dyDescent="0.2">
      <c r="A6" s="223" t="s">
        <v>42</v>
      </c>
      <c r="B6" s="223"/>
      <c r="C6" s="119" t="s">
        <v>52</v>
      </c>
      <c r="D6" s="108" t="s">
        <v>52</v>
      </c>
      <c r="E6" s="147" t="s">
        <v>52</v>
      </c>
      <c r="F6" s="85"/>
      <c r="G6" s="85"/>
    </row>
    <row r="7" spans="1:7" ht="22.5" customHeight="1" x14ac:dyDescent="0.25">
      <c r="A7" s="217" t="s">
        <v>32</v>
      </c>
      <c r="B7" s="217"/>
      <c r="C7" s="148">
        <f>IFERROR(SUBTOTAL(9,#REF!),0)</f>
        <v>0</v>
      </c>
      <c r="D7" s="91">
        <f>IFERROR(SUBTOTAL(9,#REF!),0)</f>
        <v>0</v>
      </c>
      <c r="E7" s="149">
        <f>IFERROR(SUBTOTAL(9,#REF!),0)</f>
        <v>0</v>
      </c>
      <c r="F7" s="92" t="str">
        <f>IF(C7&lt;&gt;0,E7/C7,"-")</f>
        <v>-</v>
      </c>
      <c r="G7" s="92" t="str">
        <f>IF(D7&lt;&gt;0,E7/D7,"-")</f>
        <v>-</v>
      </c>
    </row>
    <row r="8" spans="1:7" s="19" customFormat="1" ht="15.95" customHeight="1" x14ac:dyDescent="0.25">
      <c r="A8" s="130">
        <v>4</v>
      </c>
      <c r="B8" s="127" t="s">
        <v>43</v>
      </c>
      <c r="C8" s="120">
        <f>IFERROR(SUBTOTAL(9,#REF!),0)</f>
        <v>0</v>
      </c>
      <c r="D8" s="117">
        <f>IFERROR(SUBTOTAL(9,#REF!),0)</f>
        <v>0</v>
      </c>
      <c r="E8" s="121">
        <f>IFERROR(SUBTOTAL(9,#REF!),0)</f>
        <v>0</v>
      </c>
      <c r="F8" s="118" t="str">
        <f>IF(C8&lt;&gt;0,E8/C8,"-")</f>
        <v>-</v>
      </c>
      <c r="G8" s="118" t="str">
        <f>IF(D8&lt;&gt;0,E8/D8,"-")</f>
        <v>-</v>
      </c>
    </row>
    <row r="9" spans="1:7" ht="20.100000000000001" hidden="1" customHeight="1" x14ac:dyDescent="0.25">
      <c r="A9" s="131">
        <v>43</v>
      </c>
      <c r="B9" s="132" t="s">
        <v>44</v>
      </c>
      <c r="C9" s="133">
        <v>0</v>
      </c>
      <c r="D9" s="134">
        <v>0</v>
      </c>
      <c r="E9" s="135">
        <v>0</v>
      </c>
      <c r="F9" s="136"/>
      <c r="G9" s="136"/>
    </row>
    <row r="10" spans="1:7" ht="15.75" x14ac:dyDescent="0.25">
      <c r="A10" s="150">
        <v>43</v>
      </c>
      <c r="B10" s="132" t="s">
        <v>44</v>
      </c>
      <c r="C10" s="159">
        <v>0</v>
      </c>
      <c r="D10" s="134">
        <v>0</v>
      </c>
      <c r="E10" s="135">
        <v>0</v>
      </c>
      <c r="F10" s="136"/>
      <c r="G10" s="136"/>
    </row>
    <row r="11" spans="1:7" ht="15.75" x14ac:dyDescent="0.25">
      <c r="A11" s="217" t="s">
        <v>33</v>
      </c>
      <c r="B11" s="217"/>
      <c r="C11" s="148">
        <f>IFERROR(SUBTOTAL(9,#REF!),0)</f>
        <v>0</v>
      </c>
      <c r="D11" s="91">
        <f>IFERROR(SUBTOTAL(9,#REF!),0)</f>
        <v>0</v>
      </c>
      <c r="E11" s="149">
        <f>IFERROR(SUBTOTAL(9,#REF!),0)</f>
        <v>0</v>
      </c>
      <c r="F11" s="92" t="str">
        <f>IF(C11&lt;&gt;0,E11/C11,"-")</f>
        <v>-</v>
      </c>
      <c r="G11" s="92" t="str">
        <f>IF(D11&lt;&gt;0,E11/D11,"-")</f>
        <v>-</v>
      </c>
    </row>
    <row r="12" spans="1:7" ht="15.75" hidden="1" customHeight="1" x14ac:dyDescent="0.25">
      <c r="A12" s="224" t="s">
        <v>33</v>
      </c>
      <c r="B12" s="224"/>
      <c r="C12" s="120">
        <f>IFERROR(SUBTOTAL(9,#REF!),0)</f>
        <v>0</v>
      </c>
      <c r="D12" s="117">
        <f>IFERROR(SUBTOTAL(9,#REF!),0)</f>
        <v>0</v>
      </c>
      <c r="E12" s="121">
        <f>IFERROR(SUBTOTAL(9,#REF!),0)</f>
        <v>0</v>
      </c>
      <c r="F12" s="118" t="str">
        <f>IF(C12&lt;&gt;0,E12/C12,"-")</f>
        <v>-</v>
      </c>
      <c r="G12" s="118" t="str">
        <f>IF(D12&lt;&gt;0,E12/D12,"-")</f>
        <v>-</v>
      </c>
    </row>
    <row r="13" spans="1:7" ht="15.75" x14ac:dyDescent="0.25">
      <c r="A13" s="130">
        <v>3</v>
      </c>
      <c r="B13" s="137" t="s">
        <v>45</v>
      </c>
      <c r="C13" s="138">
        <v>0</v>
      </c>
      <c r="D13" s="139">
        <v>0</v>
      </c>
      <c r="E13" s="138">
        <v>0</v>
      </c>
      <c r="F13" s="118" t="str">
        <f>IF(C13&lt;&gt;0,E13/C13,"-")</f>
        <v>-</v>
      </c>
      <c r="G13" s="118" t="str">
        <f>IF(D13&lt;&gt;0,E13/D13,"-")</f>
        <v>-</v>
      </c>
    </row>
    <row r="14" spans="1:7" ht="15.75" x14ac:dyDescent="0.25">
      <c r="A14" s="151">
        <v>31</v>
      </c>
      <c r="B14" s="153" t="s">
        <v>45</v>
      </c>
      <c r="C14" s="154">
        <v>0</v>
      </c>
      <c r="D14" s="160">
        <v>0</v>
      </c>
      <c r="E14" s="154">
        <v>0</v>
      </c>
      <c r="F14" s="140"/>
      <c r="G14" s="140"/>
    </row>
    <row r="15" spans="1:7" ht="15.75" x14ac:dyDescent="0.25">
      <c r="A15" s="141">
        <v>4</v>
      </c>
      <c r="B15" s="142" t="s">
        <v>43</v>
      </c>
      <c r="C15" s="143">
        <v>0</v>
      </c>
      <c r="D15" s="144">
        <v>0</v>
      </c>
      <c r="E15" s="143">
        <v>0</v>
      </c>
      <c r="F15" s="118" t="str">
        <f>IF(C15&lt;&gt;0,E15/C15,"-")</f>
        <v>-</v>
      </c>
      <c r="G15" s="118" t="str">
        <f>IF(D15&lt;&gt;0,E15/D15,"-")</f>
        <v>-</v>
      </c>
    </row>
    <row r="16" spans="1:7" ht="15.75" x14ac:dyDescent="0.25">
      <c r="A16" s="152">
        <v>43</v>
      </c>
      <c r="B16" s="132" t="s">
        <v>44</v>
      </c>
      <c r="C16" s="155">
        <v>0</v>
      </c>
      <c r="D16" s="146">
        <v>0</v>
      </c>
      <c r="E16" s="145"/>
      <c r="F16" s="140"/>
      <c r="G16" s="140"/>
    </row>
    <row r="17" spans="1:7" s="15" customFormat="1" ht="24.95" customHeight="1" x14ac:dyDescent="0.25">
      <c r="A17" s="130">
        <v>5</v>
      </c>
      <c r="B17" s="142" t="s">
        <v>46</v>
      </c>
      <c r="C17" s="143">
        <v>0</v>
      </c>
      <c r="D17" s="144">
        <v>0</v>
      </c>
      <c r="E17" s="143">
        <v>0</v>
      </c>
      <c r="F17" s="118" t="str">
        <f>IF(C17&lt;&gt;0,E17/C17,"-")</f>
        <v>-</v>
      </c>
      <c r="G17" s="118" t="str">
        <f>IF(D17&lt;&gt;0,E17/D17,"-")</f>
        <v>-</v>
      </c>
    </row>
    <row r="18" spans="1:7" ht="18" customHeight="1" x14ac:dyDescent="0.25">
      <c r="A18" s="72">
        <v>52</v>
      </c>
      <c r="B18" s="72" t="s">
        <v>421</v>
      </c>
      <c r="C18" s="156">
        <v>0</v>
      </c>
      <c r="D18" s="157">
        <v>0</v>
      </c>
      <c r="E18" s="158">
        <v>0</v>
      </c>
      <c r="F18" s="140" t="str">
        <f>IF(C18&lt;&gt;0,E18/C18,"-")</f>
        <v>-</v>
      </c>
      <c r="G18" s="140" t="str">
        <f>IF(D18&lt;&gt;0,E18/D18,"-")</f>
        <v>-</v>
      </c>
    </row>
    <row r="19" spans="1:7" s="19" customFormat="1" ht="15.95" customHeight="1" x14ac:dyDescent="0.25">
      <c r="A19"/>
      <c r="B19" s="9"/>
      <c r="C19" s="51"/>
      <c r="D19" s="1"/>
      <c r="E19" s="54"/>
      <c r="F19" s="9"/>
      <c r="G19" s="9"/>
    </row>
    <row r="20" spans="1:7" ht="20.100000000000001" customHeight="1" x14ac:dyDescent="0.25"/>
  </sheetData>
  <mergeCells count="7">
    <mergeCell ref="B2:G2"/>
    <mergeCell ref="A4:B4"/>
    <mergeCell ref="A5:B5"/>
    <mergeCell ref="A6:B6"/>
    <mergeCell ref="A12:B12"/>
    <mergeCell ref="A7:B7"/>
    <mergeCell ref="A11:B11"/>
  </mergeCells>
  <pageMargins left="0.39370078740157499" right="0.39370078740157499" top="0.39370078740157499" bottom="0.511811023622047" header="0" footer="0.31496062992126"/>
  <pageSetup paperSize="9" scale="80" fitToHeight="0" orientation="landscape" r:id="rId1"/>
  <headerFooter>
    <oddFooter>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629D1-00B1-455C-9924-94F8B00695B6}">
  <sheetPr codeName="Sheet8">
    <pageSetUpPr fitToPage="1"/>
  </sheetPr>
  <dimension ref="A2:K354"/>
  <sheetViews>
    <sheetView zoomScaleNormal="100" workbookViewId="0">
      <pane ySplit="6" topLeftCell="A112" activePane="bottomLeft" state="frozen"/>
      <selection pane="bottomLeft" activeCell="D361" sqref="D361"/>
    </sheetView>
  </sheetViews>
  <sheetFormatPr defaultColWidth="9.140625" defaultRowHeight="15" x14ac:dyDescent="0.25"/>
  <cols>
    <col min="1" max="1" width="14" customWidth="1"/>
    <col min="2" max="2" width="77.42578125" bestFit="1" customWidth="1"/>
    <col min="3" max="3" width="19.7109375" style="58" customWidth="1"/>
    <col min="4" max="4" width="19.7109375" style="57" customWidth="1"/>
    <col min="5" max="5" width="15" style="57" customWidth="1"/>
  </cols>
  <sheetData>
    <row r="2" spans="1:5" s="13" customFormat="1" ht="30" customHeight="1" x14ac:dyDescent="0.25">
      <c r="A2" s="208" t="s">
        <v>35</v>
      </c>
      <c r="B2" s="208"/>
      <c r="C2" s="208"/>
      <c r="D2" s="208"/>
      <c r="E2" s="208"/>
    </row>
    <row r="3" spans="1:5" s="14" customFormat="1" ht="24.95" customHeight="1" x14ac:dyDescent="0.3">
      <c r="A3" s="208" t="s">
        <v>36</v>
      </c>
      <c r="B3" s="208"/>
      <c r="C3" s="208"/>
      <c r="D3" s="208"/>
      <c r="E3" s="208"/>
    </row>
    <row r="4" spans="1:5" s="15" customFormat="1" ht="24.95" customHeight="1" x14ac:dyDescent="0.2">
      <c r="C4" s="6"/>
      <c r="D4" s="17"/>
      <c r="E4" s="17"/>
    </row>
    <row r="5" spans="1:5" ht="57.6" customHeight="1" x14ac:dyDescent="0.25">
      <c r="A5" s="225" t="s">
        <v>3</v>
      </c>
      <c r="B5" s="226"/>
      <c r="C5" s="181" t="s">
        <v>5</v>
      </c>
      <c r="D5" s="177" t="s">
        <v>6</v>
      </c>
      <c r="E5" s="177" t="s">
        <v>8</v>
      </c>
    </row>
    <row r="6" spans="1:5" s="56" customFormat="1" ht="15.95" customHeight="1" x14ac:dyDescent="0.25">
      <c r="A6" s="227" t="s">
        <v>9</v>
      </c>
      <c r="B6" s="228"/>
      <c r="C6" s="2">
        <v>2</v>
      </c>
      <c r="D6" s="20">
        <v>3</v>
      </c>
      <c r="E6" s="20" t="s">
        <v>425</v>
      </c>
    </row>
    <row r="7" spans="1:5" x14ac:dyDescent="0.25">
      <c r="A7" s="167" t="s">
        <v>422</v>
      </c>
      <c r="B7" s="61" t="s">
        <v>270</v>
      </c>
      <c r="C7" s="182">
        <f>SUBTOTAL(9,C13:C353)</f>
        <v>18829319</v>
      </c>
      <c r="D7" s="168">
        <f>SUBTOTAL(9,D13:D353)</f>
        <v>11040032.290000001</v>
      </c>
      <c r="E7" s="169">
        <f>IF(C7&lt;&gt;0,D7/C7,"-")</f>
        <v>0.586321379440223</v>
      </c>
    </row>
    <row r="8" spans="1:5" x14ac:dyDescent="0.25">
      <c r="A8" s="78">
        <v>37</v>
      </c>
      <c r="B8" s="61" t="s">
        <v>423</v>
      </c>
      <c r="C8" s="183">
        <f>SUBTOTAL(9,C13:C353)</f>
        <v>18829319</v>
      </c>
      <c r="D8" s="170">
        <f>SUBTOTAL(9,D13:D353)</f>
        <v>11040032.290000001</v>
      </c>
      <c r="E8" s="171">
        <f>IF(C8&lt;&gt;0,D8/C8,"-")</f>
        <v>0.586321379440223</v>
      </c>
    </row>
    <row r="9" spans="1:5" x14ac:dyDescent="0.25">
      <c r="A9" s="61">
        <v>3705</v>
      </c>
      <c r="B9" s="61" t="s">
        <v>424</v>
      </c>
      <c r="C9" s="184">
        <f>SUBTOTAL(9,C13:C353)</f>
        <v>18829319</v>
      </c>
      <c r="D9" s="172">
        <f>SUBTOTAL(9,D13:D353)</f>
        <v>11040032.290000001</v>
      </c>
      <c r="E9" s="173">
        <f t="shared" ref="E9:E67" si="0">IF(C9&lt;&gt;0,D9/C9,"-")</f>
        <v>0.586321379440223</v>
      </c>
    </row>
    <row r="10" spans="1:5" x14ac:dyDescent="0.25">
      <c r="A10" s="76" t="s">
        <v>53</v>
      </c>
      <c r="B10" s="76" t="s">
        <v>54</v>
      </c>
      <c r="C10" s="187">
        <f>SUBTOTAL(9,C13:C23)</f>
        <v>7813661</v>
      </c>
      <c r="D10" s="188">
        <f>SUBTOTAL(9,D13:D23)</f>
        <v>4523012.5599999996</v>
      </c>
      <c r="E10" s="189">
        <f t="shared" si="0"/>
        <v>0.57885958451486441</v>
      </c>
    </row>
    <row r="11" spans="1:5" x14ac:dyDescent="0.25">
      <c r="A11" s="174" t="s">
        <v>271</v>
      </c>
      <c r="B11" s="175" t="s">
        <v>279</v>
      </c>
      <c r="C11" s="190">
        <f>SUBTOTAL(9,C13:C23)</f>
        <v>7813661</v>
      </c>
      <c r="D11" s="191">
        <f>SUBTOTAL(9,D13:D23)</f>
        <v>4523012.5599999996</v>
      </c>
      <c r="E11" s="192">
        <f t="shared" si="0"/>
        <v>0.57885958451486441</v>
      </c>
    </row>
    <row r="12" spans="1:5" x14ac:dyDescent="0.25">
      <c r="A12" s="179">
        <v>31</v>
      </c>
      <c r="B12" s="176" t="s">
        <v>280</v>
      </c>
      <c r="C12" s="205">
        <f>SUBTOTAL(9,C13:C16)</f>
        <v>7661523</v>
      </c>
      <c r="D12" s="43">
        <f>SUBTOTAL(9,D13:D16)</f>
        <v>4456584.42</v>
      </c>
      <c r="E12" s="206">
        <f t="shared" si="0"/>
        <v>0.58168387930180465</v>
      </c>
    </row>
    <row r="13" spans="1:5" x14ac:dyDescent="0.25">
      <c r="A13" s="77" t="s">
        <v>78</v>
      </c>
      <c r="B13" t="s">
        <v>281</v>
      </c>
      <c r="C13" s="200">
        <v>6424734</v>
      </c>
      <c r="D13" s="36">
        <v>3709717.88</v>
      </c>
      <c r="E13" s="202">
        <f t="shared" si="0"/>
        <v>0.57741190218925798</v>
      </c>
    </row>
    <row r="14" spans="1:5" x14ac:dyDescent="0.25">
      <c r="A14" s="77" t="s">
        <v>82</v>
      </c>
      <c r="B14" t="s">
        <v>282</v>
      </c>
      <c r="C14" s="200">
        <v>26037</v>
      </c>
      <c r="D14" s="36">
        <v>9225.39</v>
      </c>
      <c r="E14" s="202">
        <f t="shared" si="0"/>
        <v>0.35431846986980065</v>
      </c>
    </row>
    <row r="15" spans="1:5" x14ac:dyDescent="0.25">
      <c r="A15" s="77" t="s">
        <v>85</v>
      </c>
      <c r="B15" t="s">
        <v>283</v>
      </c>
      <c r="C15" s="200">
        <v>173284</v>
      </c>
      <c r="D15" s="36">
        <v>128007.42</v>
      </c>
      <c r="E15" s="202">
        <f t="shared" si="0"/>
        <v>0.73871459569262021</v>
      </c>
    </row>
    <row r="16" spans="1:5" x14ac:dyDescent="0.25">
      <c r="A16" s="77" t="s">
        <v>88</v>
      </c>
      <c r="B16" t="s">
        <v>284</v>
      </c>
      <c r="C16" s="200">
        <v>1037468</v>
      </c>
      <c r="D16" s="36">
        <v>609633.73</v>
      </c>
      <c r="E16" s="202">
        <f t="shared" si="0"/>
        <v>0.5876168999911322</v>
      </c>
    </row>
    <row r="17" spans="1:9" x14ac:dyDescent="0.25">
      <c r="A17" s="178" t="s">
        <v>90</v>
      </c>
      <c r="B17" s="176" t="s">
        <v>285</v>
      </c>
      <c r="C17" s="205">
        <f>SUBTOTAL(9,C18:C21)</f>
        <v>117500</v>
      </c>
      <c r="D17" s="43">
        <f>SUBTOTAL(9,D18:D21)</f>
        <v>66428.14</v>
      </c>
      <c r="E17" s="206">
        <f t="shared" si="0"/>
        <v>0.56534587234042555</v>
      </c>
      <c r="G17" s="203"/>
    </row>
    <row r="18" spans="1:9" x14ac:dyDescent="0.25">
      <c r="A18" s="77" t="s">
        <v>95</v>
      </c>
      <c r="B18" t="s">
        <v>286</v>
      </c>
      <c r="C18" s="200">
        <v>87244</v>
      </c>
      <c r="D18" s="36">
        <v>60688.14</v>
      </c>
      <c r="E18" s="202">
        <f t="shared" si="0"/>
        <v>0.69561391041217735</v>
      </c>
    </row>
    <row r="19" spans="1:9" x14ac:dyDescent="0.25">
      <c r="A19" s="77" t="s">
        <v>121</v>
      </c>
      <c r="B19" t="s">
        <v>287</v>
      </c>
      <c r="C19" s="200">
        <v>16318</v>
      </c>
      <c r="D19" s="36">
        <v>0</v>
      </c>
      <c r="E19" s="202">
        <f t="shared" si="0"/>
        <v>0</v>
      </c>
    </row>
    <row r="20" spans="1:9" x14ac:dyDescent="0.25">
      <c r="A20" s="77" t="s">
        <v>139</v>
      </c>
      <c r="B20" t="s">
        <v>289</v>
      </c>
      <c r="C20" s="200">
        <v>13938</v>
      </c>
      <c r="D20" s="36">
        <v>5740</v>
      </c>
      <c r="E20" s="202">
        <f t="shared" si="0"/>
        <v>0.41182379107475964</v>
      </c>
    </row>
    <row r="21" spans="1:9" x14ac:dyDescent="0.25">
      <c r="A21" s="77" t="s">
        <v>141</v>
      </c>
      <c r="B21" t="s">
        <v>290</v>
      </c>
      <c r="C21" s="200">
        <v>0</v>
      </c>
      <c r="D21" s="36">
        <v>0</v>
      </c>
      <c r="E21" s="202" t="str">
        <f t="shared" si="0"/>
        <v>-</v>
      </c>
    </row>
    <row r="22" spans="1:9" x14ac:dyDescent="0.25">
      <c r="A22" s="180" t="s">
        <v>188</v>
      </c>
      <c r="B22" s="176" t="s">
        <v>291</v>
      </c>
      <c r="C22" s="205">
        <f>SUBTOTAL(9,C23:C23)</f>
        <v>34638</v>
      </c>
      <c r="D22" s="43">
        <f>SUBTOTAL(9,D23:D23)</f>
        <v>0</v>
      </c>
      <c r="E22" s="206">
        <f t="shared" si="0"/>
        <v>0</v>
      </c>
    </row>
    <row r="23" spans="1:9" x14ac:dyDescent="0.25">
      <c r="A23" s="77" t="s">
        <v>191</v>
      </c>
      <c r="B23" t="s">
        <v>292</v>
      </c>
      <c r="C23" s="200">
        <v>34638</v>
      </c>
      <c r="D23" s="36">
        <v>0</v>
      </c>
      <c r="E23" s="202">
        <f t="shared" si="0"/>
        <v>0</v>
      </c>
    </row>
    <row r="24" spans="1:9" x14ac:dyDescent="0.25">
      <c r="A24" s="76" t="s">
        <v>55</v>
      </c>
      <c r="B24" s="76" t="s">
        <v>56</v>
      </c>
      <c r="C24" s="187">
        <f>SUBTOTAL(9,C27:C27)</f>
        <v>15927</v>
      </c>
      <c r="D24" s="188">
        <f>SUBTOTAL(9,D27:D27)</f>
        <v>60</v>
      </c>
      <c r="E24" s="189">
        <f t="shared" si="0"/>
        <v>3.7671877943115466E-3</v>
      </c>
    </row>
    <row r="25" spans="1:9" x14ac:dyDescent="0.25">
      <c r="A25" s="174" t="s">
        <v>271</v>
      </c>
      <c r="B25" s="175" t="s">
        <v>279</v>
      </c>
      <c r="C25" s="190">
        <f>SUBTOTAL(9,C27:C27)</f>
        <v>15927</v>
      </c>
      <c r="D25" s="191">
        <f>SUBTOTAL(9,D27:D27)</f>
        <v>60</v>
      </c>
      <c r="E25" s="192">
        <f t="shared" si="0"/>
        <v>3.7671877943115466E-3</v>
      </c>
    </row>
    <row r="26" spans="1:9" x14ac:dyDescent="0.25">
      <c r="A26" s="180" t="s">
        <v>90</v>
      </c>
      <c r="B26" s="176" t="s">
        <v>285</v>
      </c>
      <c r="C26" s="205">
        <f>SUBTOTAL(9,C27:C27)</f>
        <v>15927</v>
      </c>
      <c r="D26" s="43">
        <f>SUBTOTAL(9,D27:D27)</f>
        <v>60</v>
      </c>
      <c r="E26" s="206">
        <f t="shared" si="0"/>
        <v>3.7671877943115466E-3</v>
      </c>
      <c r="I26" s="203"/>
    </row>
    <row r="27" spans="1:9" x14ac:dyDescent="0.25">
      <c r="A27" s="77" t="s">
        <v>93</v>
      </c>
      <c r="B27" t="s">
        <v>293</v>
      </c>
      <c r="C27" s="200">
        <v>15927</v>
      </c>
      <c r="D27" s="36">
        <v>60</v>
      </c>
      <c r="E27" s="202">
        <f t="shared" si="0"/>
        <v>3.7671877943115466E-3</v>
      </c>
    </row>
    <row r="28" spans="1:9" x14ac:dyDescent="0.25">
      <c r="A28" s="76" t="s">
        <v>57</v>
      </c>
      <c r="B28" s="76" t="s">
        <v>58</v>
      </c>
      <c r="C28" s="187">
        <f>SUBTOTAL(9,C31:C36)</f>
        <v>40978</v>
      </c>
      <c r="D28" s="188">
        <f>SUBTOTAL(9,D31:D36)</f>
        <v>9413.69</v>
      </c>
      <c r="E28" s="189">
        <f t="shared" si="0"/>
        <v>0.22972546244326225</v>
      </c>
    </row>
    <row r="29" spans="1:9" x14ac:dyDescent="0.25">
      <c r="A29" s="174" t="s">
        <v>271</v>
      </c>
      <c r="B29" s="175" t="s">
        <v>279</v>
      </c>
      <c r="C29" s="190">
        <f>SUBTOTAL(9,C31:C36)</f>
        <v>40978</v>
      </c>
      <c r="D29" s="191">
        <f>SUBTOTAL(9,D31:D36)</f>
        <v>9413.69</v>
      </c>
      <c r="E29" s="192">
        <f t="shared" si="0"/>
        <v>0.22972546244326225</v>
      </c>
    </row>
    <row r="30" spans="1:9" x14ac:dyDescent="0.25">
      <c r="A30" s="180" t="s">
        <v>75</v>
      </c>
      <c r="B30" s="176" t="s">
        <v>280</v>
      </c>
      <c r="C30" s="205">
        <f>SUBTOTAL(9,C31:C32)</f>
        <v>40978</v>
      </c>
      <c r="D30" s="43">
        <f>SUBTOTAL(9,D31:D32)</f>
        <v>5309.9000000000005</v>
      </c>
      <c r="E30" s="206">
        <f t="shared" si="0"/>
        <v>0.12957928644638589</v>
      </c>
    </row>
    <row r="31" spans="1:9" x14ac:dyDescent="0.25">
      <c r="A31" s="77" t="s">
        <v>78</v>
      </c>
      <c r="B31" t="s">
        <v>281</v>
      </c>
      <c r="C31" s="200">
        <v>40978</v>
      </c>
      <c r="D31" s="36">
        <v>4547.8900000000003</v>
      </c>
      <c r="E31" s="202">
        <f t="shared" si="0"/>
        <v>0.11098369856996437</v>
      </c>
    </row>
    <row r="32" spans="1:9" x14ac:dyDescent="0.25">
      <c r="A32" s="77" t="s">
        <v>88</v>
      </c>
      <c r="B32" t="s">
        <v>284</v>
      </c>
      <c r="C32" s="200">
        <v>0</v>
      </c>
      <c r="D32" s="36">
        <v>762.01</v>
      </c>
      <c r="E32" s="202" t="str">
        <f t="shared" si="0"/>
        <v>-</v>
      </c>
    </row>
    <row r="33" spans="1:8" x14ac:dyDescent="0.25">
      <c r="A33" s="180" t="s">
        <v>90</v>
      </c>
      <c r="B33" s="176" t="s">
        <v>285</v>
      </c>
      <c r="C33" s="205">
        <f>SUBTOTAL(9,C34:C34)</f>
        <v>0</v>
      </c>
      <c r="D33" s="43">
        <f>SUBTOTAL(9,D34:D34)</f>
        <v>2642.21</v>
      </c>
      <c r="E33" s="206" t="str">
        <f t="shared" si="0"/>
        <v>-</v>
      </c>
      <c r="H33" s="203"/>
    </row>
    <row r="34" spans="1:8" x14ac:dyDescent="0.25">
      <c r="A34" s="77" t="s">
        <v>141</v>
      </c>
      <c r="B34" t="s">
        <v>290</v>
      </c>
      <c r="C34" s="200">
        <v>0</v>
      </c>
      <c r="D34" s="36">
        <v>2642.21</v>
      </c>
      <c r="E34" s="202" t="str">
        <f t="shared" si="0"/>
        <v>-</v>
      </c>
    </row>
    <row r="35" spans="1:8" x14ac:dyDescent="0.25">
      <c r="A35" s="180" t="s">
        <v>145</v>
      </c>
      <c r="B35" s="176" t="s">
        <v>298</v>
      </c>
      <c r="C35" s="205">
        <f>SUBTOTAL(9,C36:C36)</f>
        <v>0</v>
      </c>
      <c r="D35" s="43">
        <f>SUBTOTAL(9,D36:D36)</f>
        <v>1461.58</v>
      </c>
      <c r="E35" s="206" t="str">
        <f t="shared" si="0"/>
        <v>-</v>
      </c>
    </row>
    <row r="36" spans="1:8" x14ac:dyDescent="0.25">
      <c r="A36" s="77" t="s">
        <v>155</v>
      </c>
      <c r="B36" t="s">
        <v>299</v>
      </c>
      <c r="C36" s="200">
        <v>0</v>
      </c>
      <c r="D36" s="36">
        <v>1461.58</v>
      </c>
      <c r="E36" s="202" t="str">
        <f t="shared" si="0"/>
        <v>-</v>
      </c>
    </row>
    <row r="37" spans="1:8" x14ac:dyDescent="0.25">
      <c r="A37" s="76" t="s">
        <v>59</v>
      </c>
      <c r="B37" s="76" t="s">
        <v>60</v>
      </c>
      <c r="C37" s="187">
        <f>SUBTOTAL(9,C40:C80)</f>
        <v>2033792</v>
      </c>
      <c r="D37" s="188">
        <f>SUBTOTAL(9,D40:D80)</f>
        <v>1158134.3999999999</v>
      </c>
      <c r="E37" s="189">
        <f t="shared" si="0"/>
        <v>0.5694458430360626</v>
      </c>
      <c r="H37" s="203"/>
    </row>
    <row r="38" spans="1:8" x14ac:dyDescent="0.25">
      <c r="A38" s="174" t="s">
        <v>271</v>
      </c>
      <c r="B38" s="175" t="s">
        <v>279</v>
      </c>
      <c r="C38" s="190">
        <f>SUBTOTAL(9,C40:C80)</f>
        <v>2033792</v>
      </c>
      <c r="D38" s="191">
        <f>SUBTOTAL(9,D40:D80)</f>
        <v>1158134.3999999999</v>
      </c>
      <c r="E38" s="192">
        <f t="shared" si="0"/>
        <v>0.5694458430360626</v>
      </c>
    </row>
    <row r="39" spans="1:8" x14ac:dyDescent="0.25">
      <c r="A39" s="180" t="s">
        <v>75</v>
      </c>
      <c r="B39" s="176" t="s">
        <v>280</v>
      </c>
      <c r="C39" s="205">
        <f>SUBTOTAL(9,C40:C42)</f>
        <v>28960</v>
      </c>
      <c r="D39" s="43">
        <f>SUBTOTAL(9,D40:D42)</f>
        <v>10568.66</v>
      </c>
      <c r="E39" s="206">
        <f t="shared" si="0"/>
        <v>0.3649399171270718</v>
      </c>
    </row>
    <row r="40" spans="1:8" x14ac:dyDescent="0.25">
      <c r="A40" s="77" t="s">
        <v>78</v>
      </c>
      <c r="B40" t="s">
        <v>281</v>
      </c>
      <c r="C40" s="200">
        <v>24000</v>
      </c>
      <c r="D40" s="36">
        <v>9071.81</v>
      </c>
      <c r="E40" s="202">
        <f t="shared" si="0"/>
        <v>0.37799208333333334</v>
      </c>
    </row>
    <row r="41" spans="1:8" x14ac:dyDescent="0.25">
      <c r="A41" s="77" t="s">
        <v>85</v>
      </c>
      <c r="B41" t="s">
        <v>283</v>
      </c>
      <c r="C41" s="200">
        <v>1000</v>
      </c>
      <c r="D41" s="36">
        <v>0</v>
      </c>
      <c r="E41" s="202">
        <f t="shared" si="0"/>
        <v>0</v>
      </c>
    </row>
    <row r="42" spans="1:8" x14ac:dyDescent="0.25">
      <c r="A42" s="77" t="s">
        <v>88</v>
      </c>
      <c r="B42" t="s">
        <v>284</v>
      </c>
      <c r="C42" s="200">
        <v>3960</v>
      </c>
      <c r="D42" s="36">
        <v>1496.85</v>
      </c>
      <c r="E42" s="202">
        <f t="shared" si="0"/>
        <v>0.37799242424242424</v>
      </c>
    </row>
    <row r="43" spans="1:8" x14ac:dyDescent="0.25">
      <c r="A43" s="180" t="s">
        <v>90</v>
      </c>
      <c r="B43" s="176" t="s">
        <v>285</v>
      </c>
      <c r="C43" s="205">
        <f>SUBTOTAL(9,C44:C65)</f>
        <v>1526913</v>
      </c>
      <c r="D43" s="43">
        <f>SUBTOTAL(9,D44:D65)</f>
        <v>964799.05000000016</v>
      </c>
      <c r="E43" s="206">
        <f t="shared" si="0"/>
        <v>0.63186248987335902</v>
      </c>
    </row>
    <row r="44" spans="1:8" x14ac:dyDescent="0.25">
      <c r="A44" s="77" t="s">
        <v>93</v>
      </c>
      <c r="B44" t="s">
        <v>293</v>
      </c>
      <c r="C44" s="200">
        <v>43817</v>
      </c>
      <c r="D44" s="36">
        <v>45240.740000000005</v>
      </c>
      <c r="E44" s="202">
        <f t="shared" si="0"/>
        <v>1.0324928680649064</v>
      </c>
    </row>
    <row r="45" spans="1:8" x14ac:dyDescent="0.25">
      <c r="A45" s="77" t="s">
        <v>95</v>
      </c>
      <c r="B45" t="s">
        <v>286</v>
      </c>
      <c r="C45" s="200">
        <v>500</v>
      </c>
      <c r="D45" s="36">
        <v>119.63</v>
      </c>
      <c r="E45" s="202">
        <f t="shared" si="0"/>
        <v>0.23926</v>
      </c>
    </row>
    <row r="46" spans="1:8" x14ac:dyDescent="0.25">
      <c r="A46" s="77" t="s">
        <v>97</v>
      </c>
      <c r="B46" t="s">
        <v>300</v>
      </c>
      <c r="C46" s="200">
        <v>5500</v>
      </c>
      <c r="D46" s="36">
        <v>6393.95</v>
      </c>
      <c r="E46" s="202">
        <f t="shared" si="0"/>
        <v>1.1625363636363637</v>
      </c>
    </row>
    <row r="47" spans="1:8" x14ac:dyDescent="0.25">
      <c r="A47" s="77" t="s">
        <v>100</v>
      </c>
      <c r="B47" t="s">
        <v>301</v>
      </c>
      <c r="C47" s="200">
        <v>47750</v>
      </c>
      <c r="D47" s="36">
        <v>34144.800000000003</v>
      </c>
      <c r="E47" s="202">
        <f t="shared" si="0"/>
        <v>0.71507434554973826</v>
      </c>
    </row>
    <row r="48" spans="1:8" x14ac:dyDescent="0.25">
      <c r="A48" s="77" t="s">
        <v>104</v>
      </c>
      <c r="B48" t="s">
        <v>302</v>
      </c>
      <c r="C48" s="200">
        <v>137100</v>
      </c>
      <c r="D48" s="36">
        <v>79254.740000000005</v>
      </c>
      <c r="E48" s="202">
        <f t="shared" si="0"/>
        <v>0.5780797957695113</v>
      </c>
    </row>
    <row r="49" spans="1:5" x14ac:dyDescent="0.25">
      <c r="A49" s="77" t="s">
        <v>106</v>
      </c>
      <c r="B49" t="s">
        <v>303</v>
      </c>
      <c r="C49" s="200">
        <v>21200</v>
      </c>
      <c r="D49" s="36">
        <v>20084.27</v>
      </c>
      <c r="E49" s="202">
        <f t="shared" si="0"/>
        <v>0.94737122641509441</v>
      </c>
    </row>
    <row r="50" spans="1:5" x14ac:dyDescent="0.25">
      <c r="A50" s="77" t="s">
        <v>108</v>
      </c>
      <c r="B50" t="s">
        <v>304</v>
      </c>
      <c r="C50" s="200">
        <v>13100</v>
      </c>
      <c r="D50" s="36">
        <v>8806.91</v>
      </c>
      <c r="E50" s="202">
        <f t="shared" si="0"/>
        <v>0.6722832061068702</v>
      </c>
    </row>
    <row r="51" spans="1:5" x14ac:dyDescent="0.25">
      <c r="A51" s="77" t="s">
        <v>111</v>
      </c>
      <c r="B51" t="s">
        <v>294</v>
      </c>
      <c r="C51" s="200">
        <v>103300</v>
      </c>
      <c r="D51" s="36">
        <v>57648.45</v>
      </c>
      <c r="E51" s="202">
        <f t="shared" si="0"/>
        <v>0.55806824782187803</v>
      </c>
    </row>
    <row r="52" spans="1:5" x14ac:dyDescent="0.25">
      <c r="A52" s="77" t="s">
        <v>113</v>
      </c>
      <c r="B52" t="s">
        <v>305</v>
      </c>
      <c r="C52" s="200">
        <v>42900</v>
      </c>
      <c r="D52" s="36">
        <v>38322.31</v>
      </c>
      <c r="E52" s="202">
        <f t="shared" si="0"/>
        <v>0.89329393939393931</v>
      </c>
    </row>
    <row r="53" spans="1:5" x14ac:dyDescent="0.25">
      <c r="A53" s="77" t="s">
        <v>115</v>
      </c>
      <c r="B53" t="s">
        <v>295</v>
      </c>
      <c r="C53" s="200">
        <v>72189</v>
      </c>
      <c r="D53" s="36">
        <v>53282.48</v>
      </c>
      <c r="E53" s="202">
        <f t="shared" si="0"/>
        <v>0.73809693997700487</v>
      </c>
    </row>
    <row r="54" spans="1:5" x14ac:dyDescent="0.25">
      <c r="A54" s="77" t="s">
        <v>117</v>
      </c>
      <c r="B54" t="s">
        <v>306</v>
      </c>
      <c r="C54" s="200">
        <v>31420</v>
      </c>
      <c r="D54" s="36">
        <v>16065.82</v>
      </c>
      <c r="E54" s="202">
        <f t="shared" si="0"/>
        <v>0.51132463399108852</v>
      </c>
    </row>
    <row r="55" spans="1:5" x14ac:dyDescent="0.25">
      <c r="A55" s="77" t="s">
        <v>119</v>
      </c>
      <c r="B55" t="s">
        <v>307</v>
      </c>
      <c r="C55" s="200">
        <v>122713</v>
      </c>
      <c r="D55" s="36">
        <v>60497.87</v>
      </c>
      <c r="E55" s="202">
        <f t="shared" si="0"/>
        <v>0.49300294182360471</v>
      </c>
    </row>
    <row r="56" spans="1:5" x14ac:dyDescent="0.25">
      <c r="A56" s="77" t="s">
        <v>121</v>
      </c>
      <c r="B56" t="s">
        <v>287</v>
      </c>
      <c r="C56" s="200">
        <v>0</v>
      </c>
      <c r="D56" s="36">
        <v>796.2</v>
      </c>
      <c r="E56" s="202" t="str">
        <f t="shared" si="0"/>
        <v>-</v>
      </c>
    </row>
    <row r="57" spans="1:5" x14ac:dyDescent="0.25">
      <c r="A57" s="77" t="s">
        <v>123</v>
      </c>
      <c r="B57" t="s">
        <v>288</v>
      </c>
      <c r="C57" s="200">
        <v>527886</v>
      </c>
      <c r="D57" s="36">
        <v>330542.63</v>
      </c>
      <c r="E57" s="202">
        <f t="shared" si="0"/>
        <v>0.62616290259639396</v>
      </c>
    </row>
    <row r="58" spans="1:5" x14ac:dyDescent="0.25">
      <c r="A58" s="77" t="s">
        <v>125</v>
      </c>
      <c r="B58" t="s">
        <v>308</v>
      </c>
      <c r="C58" s="200">
        <v>63240</v>
      </c>
      <c r="D58" s="36">
        <v>21321.41</v>
      </c>
      <c r="E58" s="202">
        <f t="shared" si="0"/>
        <v>0.33715069576217582</v>
      </c>
    </row>
    <row r="59" spans="1:5" x14ac:dyDescent="0.25">
      <c r="A59" s="77" t="s">
        <v>127</v>
      </c>
      <c r="B59" t="s">
        <v>309</v>
      </c>
      <c r="C59" s="200">
        <v>185598</v>
      </c>
      <c r="D59" s="36">
        <v>98046.16</v>
      </c>
      <c r="E59" s="202">
        <f t="shared" si="0"/>
        <v>0.52827164085819889</v>
      </c>
    </row>
    <row r="60" spans="1:5" x14ac:dyDescent="0.25">
      <c r="A60" s="77" t="s">
        <v>130</v>
      </c>
      <c r="B60" t="s">
        <v>296</v>
      </c>
      <c r="C60" s="200">
        <v>18300</v>
      </c>
      <c r="D60" s="36">
        <v>30097.51</v>
      </c>
      <c r="E60" s="202">
        <f t="shared" si="0"/>
        <v>1.6446726775956284</v>
      </c>
    </row>
    <row r="61" spans="1:5" x14ac:dyDescent="0.25">
      <c r="A61" s="77" t="s">
        <v>133</v>
      </c>
      <c r="B61" t="s">
        <v>310</v>
      </c>
      <c r="C61" s="200">
        <v>8400</v>
      </c>
      <c r="D61" s="36">
        <v>3164.56</v>
      </c>
      <c r="E61" s="202">
        <f t="shared" si="0"/>
        <v>0.37673333333333331</v>
      </c>
    </row>
    <row r="62" spans="1:5" x14ac:dyDescent="0.25">
      <c r="A62" s="77" t="s">
        <v>135</v>
      </c>
      <c r="B62" t="s">
        <v>297</v>
      </c>
      <c r="C62" s="200">
        <v>53700</v>
      </c>
      <c r="D62" s="36">
        <v>45592.969999999994</v>
      </c>
      <c r="E62" s="202">
        <f t="shared" si="0"/>
        <v>0.84903109869646176</v>
      </c>
    </row>
    <row r="63" spans="1:5" x14ac:dyDescent="0.25">
      <c r="A63" s="77" t="s">
        <v>137</v>
      </c>
      <c r="B63" t="s">
        <v>311</v>
      </c>
      <c r="C63" s="200">
        <v>23500</v>
      </c>
      <c r="D63" s="36">
        <v>7935.12</v>
      </c>
      <c r="E63" s="202">
        <f t="shared" si="0"/>
        <v>0.33766468085106383</v>
      </c>
    </row>
    <row r="64" spans="1:5" x14ac:dyDescent="0.25">
      <c r="A64" s="77" t="s">
        <v>139</v>
      </c>
      <c r="B64" t="s">
        <v>289</v>
      </c>
      <c r="C64" s="200">
        <v>800</v>
      </c>
      <c r="D64" s="36">
        <v>891.23</v>
      </c>
      <c r="E64" s="202">
        <f t="shared" si="0"/>
        <v>1.1140375</v>
      </c>
    </row>
    <row r="65" spans="1:5" x14ac:dyDescent="0.25">
      <c r="A65" s="77" t="s">
        <v>143</v>
      </c>
      <c r="B65" t="s">
        <v>312</v>
      </c>
      <c r="C65" s="200">
        <v>4000</v>
      </c>
      <c r="D65" s="36">
        <v>6549.29</v>
      </c>
      <c r="E65" s="202">
        <f t="shared" si="0"/>
        <v>1.6373225</v>
      </c>
    </row>
    <row r="66" spans="1:5" x14ac:dyDescent="0.25">
      <c r="A66" s="180" t="s">
        <v>145</v>
      </c>
      <c r="B66" s="176" t="s">
        <v>298</v>
      </c>
      <c r="C66" s="205">
        <f>SUBTOTAL(9,C67:C68)</f>
        <v>4720</v>
      </c>
      <c r="D66" s="43">
        <f>SUBTOTAL(9,D67:D68)</f>
        <v>3302.66</v>
      </c>
      <c r="E66" s="206">
        <f t="shared" si="0"/>
        <v>0.69971610169491527</v>
      </c>
    </row>
    <row r="67" spans="1:5" x14ac:dyDescent="0.25">
      <c r="A67" s="77" t="s">
        <v>151</v>
      </c>
      <c r="B67" t="s">
        <v>313</v>
      </c>
      <c r="C67" s="200">
        <v>4700</v>
      </c>
      <c r="D67" s="36">
        <v>3279.52</v>
      </c>
      <c r="E67" s="202">
        <f t="shared" si="0"/>
        <v>0.69777021276595741</v>
      </c>
    </row>
    <row r="68" spans="1:5" x14ac:dyDescent="0.25">
      <c r="A68" s="77" t="s">
        <v>155</v>
      </c>
      <c r="B68" t="s">
        <v>299</v>
      </c>
      <c r="C68" s="200">
        <v>20</v>
      </c>
      <c r="D68" s="36">
        <v>23.14</v>
      </c>
      <c r="E68" s="202">
        <f t="shared" ref="E68:E120" si="1">IF(C68&lt;&gt;0,D68/C68,"-")</f>
        <v>1.157</v>
      </c>
    </row>
    <row r="69" spans="1:5" x14ac:dyDescent="0.25">
      <c r="A69" s="180" t="s">
        <v>164</v>
      </c>
      <c r="B69" s="176" t="s">
        <v>314</v>
      </c>
      <c r="C69" s="205">
        <f>SUBTOTAL(9,C70:C70)</f>
        <v>229549</v>
      </c>
      <c r="D69" s="43">
        <f>SUBTOTAL(9,D70:D70)</f>
        <v>5308.69</v>
      </c>
      <c r="E69" s="206">
        <f t="shared" si="1"/>
        <v>2.3126609133561897E-2</v>
      </c>
    </row>
    <row r="70" spans="1:5" x14ac:dyDescent="0.25">
      <c r="A70" s="77" t="s">
        <v>173</v>
      </c>
      <c r="B70" t="s">
        <v>315</v>
      </c>
      <c r="C70" s="200">
        <v>229549</v>
      </c>
      <c r="D70" s="36">
        <v>5308.69</v>
      </c>
      <c r="E70" s="202">
        <f t="shared" si="1"/>
        <v>2.3126609133561897E-2</v>
      </c>
    </row>
    <row r="71" spans="1:5" x14ac:dyDescent="0.25">
      <c r="A71" s="180" t="s">
        <v>179</v>
      </c>
      <c r="B71" s="176" t="s">
        <v>316</v>
      </c>
      <c r="C71" s="205">
        <f>SUBTOTAL(9,C72:C73)</f>
        <v>186500</v>
      </c>
      <c r="D71" s="43">
        <f>SUBTOTAL(9,D72:D73)</f>
        <v>174155.34</v>
      </c>
      <c r="E71" s="206">
        <f t="shared" si="1"/>
        <v>0.93380879356568358</v>
      </c>
    </row>
    <row r="72" spans="1:5" x14ac:dyDescent="0.25">
      <c r="A72" s="77" t="s">
        <v>182</v>
      </c>
      <c r="B72" t="s">
        <v>317</v>
      </c>
      <c r="C72" s="200">
        <v>186500</v>
      </c>
      <c r="D72" s="36">
        <v>172789.88</v>
      </c>
      <c r="E72" s="202">
        <f t="shared" si="1"/>
        <v>0.9264872922252011</v>
      </c>
    </row>
    <row r="73" spans="1:5" x14ac:dyDescent="0.25">
      <c r="A73" s="77" t="s">
        <v>184</v>
      </c>
      <c r="B73" t="s">
        <v>318</v>
      </c>
      <c r="C73" s="200">
        <v>0</v>
      </c>
      <c r="D73" s="36">
        <v>1365.46</v>
      </c>
      <c r="E73" s="202" t="str">
        <f t="shared" si="1"/>
        <v>-</v>
      </c>
    </row>
    <row r="74" spans="1:5" x14ac:dyDescent="0.25">
      <c r="A74" s="180" t="s">
        <v>188</v>
      </c>
      <c r="B74" s="176" t="s">
        <v>291</v>
      </c>
      <c r="C74" s="205">
        <f>SUBTOTAL(9,C75:C75)</f>
        <v>150</v>
      </c>
      <c r="D74" s="43">
        <f>SUBTOTAL(9,D75:D75)</f>
        <v>0</v>
      </c>
      <c r="E74" s="206">
        <f t="shared" si="1"/>
        <v>0</v>
      </c>
    </row>
    <row r="75" spans="1:5" x14ac:dyDescent="0.25">
      <c r="A75" s="77" t="s">
        <v>191</v>
      </c>
      <c r="B75" t="s">
        <v>292</v>
      </c>
      <c r="C75" s="200">
        <v>150</v>
      </c>
      <c r="D75" s="36">
        <v>0</v>
      </c>
      <c r="E75" s="202">
        <f t="shared" si="1"/>
        <v>0</v>
      </c>
    </row>
    <row r="76" spans="1:5" x14ac:dyDescent="0.25">
      <c r="A76" s="180" t="s">
        <v>196</v>
      </c>
      <c r="B76" s="176" t="s">
        <v>319</v>
      </c>
      <c r="C76" s="205">
        <f>SUBTOTAL(9,C77:C77)</f>
        <v>43000</v>
      </c>
      <c r="D76" s="43">
        <f>SUBTOTAL(9,D77:D77)</f>
        <v>0</v>
      </c>
      <c r="E76" s="206">
        <f t="shared" si="1"/>
        <v>0</v>
      </c>
    </row>
    <row r="77" spans="1:5" x14ac:dyDescent="0.25">
      <c r="A77" s="77" t="s">
        <v>199</v>
      </c>
      <c r="B77" t="s">
        <v>320</v>
      </c>
      <c r="C77" s="200">
        <v>43000</v>
      </c>
      <c r="D77" s="36">
        <v>0</v>
      </c>
      <c r="E77" s="202">
        <f t="shared" si="1"/>
        <v>0</v>
      </c>
    </row>
    <row r="78" spans="1:5" x14ac:dyDescent="0.25">
      <c r="A78" s="180" t="s">
        <v>203</v>
      </c>
      <c r="B78" s="176" t="s">
        <v>321</v>
      </c>
      <c r="C78" s="205">
        <f>SUBTOTAL(9,C79:C80)</f>
        <v>14000</v>
      </c>
      <c r="D78" s="43">
        <f>SUBTOTAL(9,D79:D80)</f>
        <v>0</v>
      </c>
      <c r="E78" s="206">
        <f t="shared" si="1"/>
        <v>0</v>
      </c>
    </row>
    <row r="79" spans="1:5" x14ac:dyDescent="0.25">
      <c r="A79" s="77" t="s">
        <v>215</v>
      </c>
      <c r="B79" t="s">
        <v>322</v>
      </c>
      <c r="C79" s="200">
        <v>13000</v>
      </c>
      <c r="D79" s="36">
        <v>0</v>
      </c>
      <c r="E79" s="202">
        <f t="shared" si="1"/>
        <v>0</v>
      </c>
    </row>
    <row r="80" spans="1:5" x14ac:dyDescent="0.25">
      <c r="A80" s="77" t="s">
        <v>222</v>
      </c>
      <c r="B80" t="s">
        <v>324</v>
      </c>
      <c r="C80" s="200">
        <v>1000</v>
      </c>
      <c r="D80" s="36">
        <v>0</v>
      </c>
      <c r="E80" s="202">
        <f t="shared" si="1"/>
        <v>0</v>
      </c>
    </row>
    <row r="81" spans="1:11" x14ac:dyDescent="0.25">
      <c r="A81" s="76" t="s">
        <v>61</v>
      </c>
      <c r="B81" s="76" t="s">
        <v>62</v>
      </c>
      <c r="C81" s="187">
        <f>SUBTOTAL(9,C84:C172)</f>
        <v>3344707</v>
      </c>
      <c r="D81" s="188">
        <f>SUBTOTAL(9,D84:D172)</f>
        <v>1664887.2600000002</v>
      </c>
      <c r="E81" s="189">
        <f t="shared" si="1"/>
        <v>0.49776774467838297</v>
      </c>
    </row>
    <row r="82" spans="1:11" x14ac:dyDescent="0.25">
      <c r="A82" s="175" t="s">
        <v>274</v>
      </c>
      <c r="B82" s="175" t="s">
        <v>326</v>
      </c>
      <c r="C82" s="190">
        <f>SUBTOTAL(9,C84:C114)</f>
        <v>600002</v>
      </c>
      <c r="D82" s="191">
        <f>SUBTOTAL(9,D84:D114)</f>
        <v>310348.18</v>
      </c>
      <c r="E82" s="192">
        <f t="shared" si="1"/>
        <v>0.51724524251585824</v>
      </c>
    </row>
    <row r="83" spans="1:11" x14ac:dyDescent="0.25">
      <c r="A83" s="180" t="s">
        <v>75</v>
      </c>
      <c r="B83" s="176" t="s">
        <v>280</v>
      </c>
      <c r="C83" s="205">
        <f>SUBTOTAL(9,C84:C86)</f>
        <v>189782</v>
      </c>
      <c r="D83" s="43">
        <f>SUBTOTAL(9,D84:D86)</f>
        <v>83856.049999999988</v>
      </c>
      <c r="E83" s="206">
        <f t="shared" si="1"/>
        <v>0.44185460159551482</v>
      </c>
    </row>
    <row r="84" spans="1:11" x14ac:dyDescent="0.25">
      <c r="A84" s="77" t="s">
        <v>78</v>
      </c>
      <c r="B84" t="s">
        <v>281</v>
      </c>
      <c r="C84" s="200">
        <v>166453</v>
      </c>
      <c r="D84" s="36">
        <v>70176.899999999994</v>
      </c>
      <c r="E84" s="202">
        <f t="shared" si="1"/>
        <v>0.42160189362763056</v>
      </c>
    </row>
    <row r="85" spans="1:11" x14ac:dyDescent="0.25">
      <c r="A85" s="77" t="s">
        <v>85</v>
      </c>
      <c r="B85" t="s">
        <v>283</v>
      </c>
      <c r="C85" s="200">
        <v>4250</v>
      </c>
      <c r="D85" s="36">
        <v>2100</v>
      </c>
      <c r="E85" s="202">
        <f t="shared" si="1"/>
        <v>0.49411764705882355</v>
      </c>
    </row>
    <row r="86" spans="1:11" x14ac:dyDescent="0.25">
      <c r="A86" s="77" t="s">
        <v>88</v>
      </c>
      <c r="B86" t="s">
        <v>284</v>
      </c>
      <c r="C86" s="200">
        <v>19079</v>
      </c>
      <c r="D86" s="36">
        <v>11579.15</v>
      </c>
      <c r="E86" s="202">
        <f t="shared" si="1"/>
        <v>0.60690549819172912</v>
      </c>
    </row>
    <row r="87" spans="1:11" x14ac:dyDescent="0.25">
      <c r="A87" s="180" t="s">
        <v>90</v>
      </c>
      <c r="B87" s="176" t="s">
        <v>285</v>
      </c>
      <c r="C87" s="205">
        <f>SUBTOTAL(9,C88:C101)</f>
        <v>192859</v>
      </c>
      <c r="D87" s="43">
        <f>SUBTOTAL(9,D88:D101)</f>
        <v>96860.54</v>
      </c>
      <c r="E87" s="206">
        <f t="shared" si="1"/>
        <v>0.50223500069999327</v>
      </c>
      <c r="K87" s="207"/>
    </row>
    <row r="88" spans="1:11" x14ac:dyDescent="0.25">
      <c r="A88" s="77" t="s">
        <v>93</v>
      </c>
      <c r="B88" t="s">
        <v>293</v>
      </c>
      <c r="C88" s="200">
        <v>136630</v>
      </c>
      <c r="D88" s="36">
        <v>29033.8</v>
      </c>
      <c r="E88" s="202">
        <f t="shared" si="1"/>
        <v>0.21249945107223889</v>
      </c>
    </row>
    <row r="89" spans="1:11" x14ac:dyDescent="0.25">
      <c r="A89" s="77" t="s">
        <v>95</v>
      </c>
      <c r="B89" t="s">
        <v>286</v>
      </c>
      <c r="C89" s="200">
        <v>1680</v>
      </c>
      <c r="D89" s="36">
        <v>1274.78</v>
      </c>
      <c r="E89" s="202">
        <f t="shared" si="1"/>
        <v>0.758797619047619</v>
      </c>
    </row>
    <row r="90" spans="1:11" x14ac:dyDescent="0.25">
      <c r="A90" s="77" t="s">
        <v>97</v>
      </c>
      <c r="B90" t="s">
        <v>300</v>
      </c>
      <c r="C90" s="200">
        <v>0</v>
      </c>
      <c r="D90" s="36">
        <v>200</v>
      </c>
      <c r="E90" s="202" t="str">
        <f t="shared" si="1"/>
        <v>-</v>
      </c>
      <c r="H90" s="204"/>
    </row>
    <row r="91" spans="1:11" x14ac:dyDescent="0.25">
      <c r="A91" s="77" t="s">
        <v>100</v>
      </c>
      <c r="B91" t="s">
        <v>301</v>
      </c>
      <c r="C91" s="200">
        <v>500</v>
      </c>
      <c r="D91" s="36">
        <v>186.5</v>
      </c>
      <c r="E91" s="202">
        <f t="shared" si="1"/>
        <v>0.373</v>
      </c>
    </row>
    <row r="92" spans="1:11" x14ac:dyDescent="0.25">
      <c r="A92" s="77" t="s">
        <v>111</v>
      </c>
      <c r="B92" t="s">
        <v>294</v>
      </c>
      <c r="C92" s="200">
        <v>400</v>
      </c>
      <c r="D92" s="36">
        <v>421.25</v>
      </c>
      <c r="E92" s="202">
        <f t="shared" si="1"/>
        <v>1.0531250000000001</v>
      </c>
    </row>
    <row r="93" spans="1:11" x14ac:dyDescent="0.25">
      <c r="A93" s="77" t="s">
        <v>115</v>
      </c>
      <c r="B93" t="s">
        <v>295</v>
      </c>
      <c r="C93" s="200">
        <v>2200</v>
      </c>
      <c r="D93" s="36">
        <v>3698.23</v>
      </c>
      <c r="E93" s="202">
        <f t="shared" si="1"/>
        <v>1.6810136363636363</v>
      </c>
    </row>
    <row r="94" spans="1:11" x14ac:dyDescent="0.25">
      <c r="A94" s="77" t="s">
        <v>119</v>
      </c>
      <c r="B94" t="s">
        <v>307</v>
      </c>
      <c r="C94" s="200">
        <v>0</v>
      </c>
      <c r="D94" s="36">
        <v>3143.75</v>
      </c>
      <c r="E94" s="202" t="str">
        <f t="shared" si="1"/>
        <v>-</v>
      </c>
    </row>
    <row r="95" spans="1:11" x14ac:dyDescent="0.25">
      <c r="A95" s="77" t="s">
        <v>123</v>
      </c>
      <c r="B95" t="s">
        <v>288</v>
      </c>
      <c r="C95" s="200">
        <v>4000</v>
      </c>
      <c r="D95" s="36">
        <v>239.31</v>
      </c>
      <c r="E95" s="202">
        <f t="shared" si="1"/>
        <v>5.9827499999999999E-2</v>
      </c>
    </row>
    <row r="96" spans="1:11" x14ac:dyDescent="0.25">
      <c r="A96" s="77" t="s">
        <v>125</v>
      </c>
      <c r="B96" t="s">
        <v>308</v>
      </c>
      <c r="C96" s="200">
        <v>2799</v>
      </c>
      <c r="D96" s="36">
        <v>14950</v>
      </c>
      <c r="E96" s="202">
        <f t="shared" si="1"/>
        <v>5.3411932833154694</v>
      </c>
    </row>
    <row r="97" spans="1:5" x14ac:dyDescent="0.25">
      <c r="A97" s="77" t="s">
        <v>127</v>
      </c>
      <c r="B97" t="s">
        <v>309</v>
      </c>
      <c r="C97" s="200">
        <v>3700</v>
      </c>
      <c r="D97" s="36">
        <v>1900</v>
      </c>
      <c r="E97" s="202">
        <f t="shared" si="1"/>
        <v>0.51351351351351349</v>
      </c>
    </row>
    <row r="98" spans="1:5" x14ac:dyDescent="0.25">
      <c r="A98" s="77" t="s">
        <v>130</v>
      </c>
      <c r="B98" t="s">
        <v>296</v>
      </c>
      <c r="C98" s="200">
        <v>0</v>
      </c>
      <c r="D98" s="36">
        <v>32457.86</v>
      </c>
      <c r="E98" s="202" t="str">
        <f t="shared" si="1"/>
        <v>-</v>
      </c>
    </row>
    <row r="99" spans="1:5" x14ac:dyDescent="0.25">
      <c r="A99" s="77" t="s">
        <v>135</v>
      </c>
      <c r="B99" t="s">
        <v>297</v>
      </c>
      <c r="C99" s="200">
        <v>25950</v>
      </c>
      <c r="D99" s="36">
        <v>9355.06</v>
      </c>
      <c r="E99" s="202">
        <f t="shared" si="1"/>
        <v>0.36050327552986511</v>
      </c>
    </row>
    <row r="100" spans="1:5" x14ac:dyDescent="0.25">
      <c r="A100" s="77" t="s">
        <v>137</v>
      </c>
      <c r="B100" t="s">
        <v>311</v>
      </c>
      <c r="C100" s="200">
        <v>0</v>
      </c>
      <c r="D100" s="36">
        <v>0</v>
      </c>
      <c r="E100" s="202" t="str">
        <f t="shared" si="1"/>
        <v>-</v>
      </c>
    </row>
    <row r="101" spans="1:5" x14ac:dyDescent="0.25">
      <c r="A101" s="77" t="s">
        <v>143</v>
      </c>
      <c r="B101" t="s">
        <v>312</v>
      </c>
      <c r="C101" s="200">
        <v>15000</v>
      </c>
      <c r="D101" s="36">
        <v>0</v>
      </c>
      <c r="E101" s="202">
        <f t="shared" si="1"/>
        <v>0</v>
      </c>
    </row>
    <row r="102" spans="1:5" x14ac:dyDescent="0.25">
      <c r="A102" s="180" t="s">
        <v>145</v>
      </c>
      <c r="B102" s="176" t="s">
        <v>298</v>
      </c>
      <c r="C102" s="205">
        <f>SUBTOTAL(9,C103:C103)</f>
        <v>0</v>
      </c>
      <c r="D102" s="43">
        <f>SUBTOTAL(9,D103:D103)</f>
        <v>11</v>
      </c>
      <c r="E102" s="206" t="str">
        <f t="shared" si="1"/>
        <v>-</v>
      </c>
    </row>
    <row r="103" spans="1:5" x14ac:dyDescent="0.25">
      <c r="A103" s="77" t="s">
        <v>151</v>
      </c>
      <c r="B103" t="s">
        <v>313</v>
      </c>
      <c r="C103" s="200">
        <v>0</v>
      </c>
      <c r="D103" s="36">
        <v>11</v>
      </c>
      <c r="E103" s="202" t="str">
        <f t="shared" si="1"/>
        <v>-</v>
      </c>
    </row>
    <row r="104" spans="1:5" x14ac:dyDescent="0.25">
      <c r="A104" s="176" t="s">
        <v>159</v>
      </c>
      <c r="B104" s="176" t="s">
        <v>327</v>
      </c>
      <c r="C104" s="205">
        <f>SUBTOTAL(9,C105:C105)</f>
        <v>1219</v>
      </c>
      <c r="D104" s="43">
        <f>SUBTOTAL(9,D105:D105)</f>
        <v>9990.91</v>
      </c>
      <c r="E104" s="206">
        <f t="shared" si="1"/>
        <v>8.1959885151763743</v>
      </c>
    </row>
    <row r="105" spans="1:5" x14ac:dyDescent="0.25">
      <c r="A105" s="77" t="s">
        <v>162</v>
      </c>
      <c r="B105" t="s">
        <v>328</v>
      </c>
      <c r="C105" s="200">
        <v>1219</v>
      </c>
      <c r="D105" s="36">
        <v>9990.91</v>
      </c>
      <c r="E105" s="202">
        <f t="shared" si="1"/>
        <v>8.1959885151763743</v>
      </c>
    </row>
    <row r="106" spans="1:5" x14ac:dyDescent="0.25">
      <c r="A106" s="176" t="s">
        <v>164</v>
      </c>
      <c r="B106" s="176" t="s">
        <v>314</v>
      </c>
      <c r="C106" s="205">
        <f>SUBTOTAL(9,C107:C107)</f>
        <v>183206</v>
      </c>
      <c r="D106" s="43">
        <f>SUBTOTAL(9,D107:D107)</f>
        <v>81732.649999999994</v>
      </c>
      <c r="E106" s="206">
        <f t="shared" si="1"/>
        <v>0.44612430815584642</v>
      </c>
    </row>
    <row r="107" spans="1:5" x14ac:dyDescent="0.25">
      <c r="A107" s="77" t="s">
        <v>177</v>
      </c>
      <c r="B107" t="s">
        <v>330</v>
      </c>
      <c r="C107" s="200">
        <v>183206</v>
      </c>
      <c r="D107" s="36">
        <v>81732.649999999994</v>
      </c>
      <c r="E107" s="202">
        <f t="shared" si="1"/>
        <v>0.44612430815584642</v>
      </c>
    </row>
    <row r="108" spans="1:5" x14ac:dyDescent="0.25">
      <c r="A108" s="176" t="s">
        <v>188</v>
      </c>
      <c r="B108" s="176" t="s">
        <v>291</v>
      </c>
      <c r="C108" s="205">
        <f>SUBTOTAL(9,C109:C109)</f>
        <v>2063</v>
      </c>
      <c r="D108" s="43">
        <f>SUBTOTAL(9,D109:D109)</f>
        <v>2062.5</v>
      </c>
      <c r="E108" s="206">
        <f t="shared" si="1"/>
        <v>0.99975763451284538</v>
      </c>
    </row>
    <row r="109" spans="1:5" x14ac:dyDescent="0.25">
      <c r="A109">
        <v>3813</v>
      </c>
      <c r="B109" t="s">
        <v>331</v>
      </c>
      <c r="C109" s="200">
        <v>2063</v>
      </c>
      <c r="D109" s="36">
        <v>2062.5</v>
      </c>
      <c r="E109" s="202">
        <f t="shared" si="1"/>
        <v>0.99975763451284538</v>
      </c>
    </row>
    <row r="110" spans="1:5" x14ac:dyDescent="0.25">
      <c r="A110" s="180" t="s">
        <v>203</v>
      </c>
      <c r="B110" s="176" t="s">
        <v>321</v>
      </c>
      <c r="C110" s="205">
        <f>SUBTOTAL(9,C111:C114)</f>
        <v>30873</v>
      </c>
      <c r="D110" s="43">
        <f>SUBTOTAL(9,D111:D114)</f>
        <v>35834.53</v>
      </c>
      <c r="E110" s="206">
        <f t="shared" si="1"/>
        <v>1.1607077381530786</v>
      </c>
    </row>
    <row r="111" spans="1:5" x14ac:dyDescent="0.25">
      <c r="A111" s="77" t="s">
        <v>209</v>
      </c>
      <c r="B111" t="s">
        <v>332</v>
      </c>
      <c r="C111" s="200">
        <v>0</v>
      </c>
      <c r="D111" s="36">
        <v>22900.2</v>
      </c>
      <c r="E111" s="202" t="str">
        <f t="shared" si="1"/>
        <v>-</v>
      </c>
    </row>
    <row r="112" spans="1:5" x14ac:dyDescent="0.25">
      <c r="A112" s="77" t="s">
        <v>211</v>
      </c>
      <c r="B112" t="s">
        <v>333</v>
      </c>
      <c r="C112" s="200">
        <v>13000</v>
      </c>
      <c r="D112" s="36">
        <v>1678.75</v>
      </c>
      <c r="E112" s="202">
        <f t="shared" si="1"/>
        <v>0.12913461538461538</v>
      </c>
    </row>
    <row r="113" spans="1:5" x14ac:dyDescent="0.25">
      <c r="A113" s="77" t="s">
        <v>215</v>
      </c>
      <c r="B113" t="s">
        <v>322</v>
      </c>
      <c r="C113" s="200">
        <v>5000</v>
      </c>
      <c r="D113" s="36">
        <v>0</v>
      </c>
      <c r="E113" s="202">
        <f t="shared" si="1"/>
        <v>0</v>
      </c>
    </row>
    <row r="114" spans="1:5" x14ac:dyDescent="0.25">
      <c r="A114" s="77" t="s">
        <v>217</v>
      </c>
      <c r="B114" t="s">
        <v>334</v>
      </c>
      <c r="C114" s="200">
        <v>12873</v>
      </c>
      <c r="D114" s="36">
        <v>11255.58</v>
      </c>
      <c r="E114" s="202">
        <f t="shared" si="1"/>
        <v>0.87435562805872757</v>
      </c>
    </row>
    <row r="115" spans="1:5" x14ac:dyDescent="0.25">
      <c r="A115" s="175" t="s">
        <v>275</v>
      </c>
      <c r="B115" s="175" t="s">
        <v>335</v>
      </c>
      <c r="C115" s="190">
        <f>SUBTOTAL(9,C117:C153)</f>
        <v>2702705</v>
      </c>
      <c r="D115" s="191">
        <f>SUBTOTAL(9,D117:D153)</f>
        <v>1323316.93</v>
      </c>
      <c r="E115" s="192">
        <f t="shared" si="1"/>
        <v>0.48962684791717925</v>
      </c>
    </row>
    <row r="116" spans="1:5" x14ac:dyDescent="0.25">
      <c r="A116" s="180" t="s">
        <v>75</v>
      </c>
      <c r="B116" s="176" t="s">
        <v>280</v>
      </c>
      <c r="C116" s="205">
        <f>SUBTOTAL(9,C117:C119)</f>
        <v>140819</v>
      </c>
      <c r="D116" s="43">
        <f>SUBTOTAL(9,D117:D119)</f>
        <v>100572.84000000001</v>
      </c>
      <c r="E116" s="206">
        <f t="shared" si="1"/>
        <v>0.71419936230196213</v>
      </c>
    </row>
    <row r="117" spans="1:5" x14ac:dyDescent="0.25">
      <c r="A117" s="77" t="s">
        <v>78</v>
      </c>
      <c r="B117" t="s">
        <v>281</v>
      </c>
      <c r="C117" s="200">
        <v>122838</v>
      </c>
      <c r="D117" s="36">
        <v>84096.82</v>
      </c>
      <c r="E117" s="202">
        <f t="shared" si="1"/>
        <v>0.68461567267457957</v>
      </c>
    </row>
    <row r="118" spans="1:5" x14ac:dyDescent="0.25">
      <c r="A118" s="77" t="s">
        <v>85</v>
      </c>
      <c r="B118" t="s">
        <v>283</v>
      </c>
      <c r="C118" s="200">
        <v>1248</v>
      </c>
      <c r="D118" s="36">
        <v>2600</v>
      </c>
      <c r="E118" s="202">
        <f t="shared" si="1"/>
        <v>2.0833333333333335</v>
      </c>
    </row>
    <row r="119" spans="1:5" x14ac:dyDescent="0.25">
      <c r="A119" s="77" t="s">
        <v>88</v>
      </c>
      <c r="B119" t="s">
        <v>284</v>
      </c>
      <c r="C119" s="200">
        <v>16733</v>
      </c>
      <c r="D119" s="36">
        <v>13876.02</v>
      </c>
      <c r="E119" s="202">
        <f t="shared" si="1"/>
        <v>0.82926074224586155</v>
      </c>
    </row>
    <row r="120" spans="1:5" x14ac:dyDescent="0.25">
      <c r="A120" s="180" t="s">
        <v>90</v>
      </c>
      <c r="B120" s="176" t="s">
        <v>285</v>
      </c>
      <c r="C120" s="205">
        <f>SUBTOTAL(9,C121:C136)</f>
        <v>232963</v>
      </c>
      <c r="D120" s="43">
        <f>SUBTOTAL(9,D121:D136)</f>
        <v>112387.13</v>
      </c>
      <c r="E120" s="206">
        <f t="shared" si="1"/>
        <v>0.48242480565583379</v>
      </c>
    </row>
    <row r="121" spans="1:5" x14ac:dyDescent="0.25">
      <c r="A121" s="77" t="s">
        <v>93</v>
      </c>
      <c r="B121" t="s">
        <v>293</v>
      </c>
      <c r="C121" s="200">
        <v>115527</v>
      </c>
      <c r="D121" s="36">
        <v>6863.16</v>
      </c>
      <c r="E121" s="202">
        <f t="shared" ref="E121:E178" si="2">IF(C121&lt;&gt;0,D121/C121,"-")</f>
        <v>5.9407411254511933E-2</v>
      </c>
    </row>
    <row r="122" spans="1:5" x14ac:dyDescent="0.25">
      <c r="A122" s="77" t="s">
        <v>95</v>
      </c>
      <c r="B122" t="s">
        <v>286</v>
      </c>
      <c r="C122" s="200">
        <v>29276</v>
      </c>
      <c r="D122" s="36">
        <v>1011.89</v>
      </c>
      <c r="E122" s="202">
        <f t="shared" si="2"/>
        <v>3.4563806530946851E-2</v>
      </c>
    </row>
    <row r="123" spans="1:5" x14ac:dyDescent="0.25">
      <c r="A123" s="77" t="s">
        <v>97</v>
      </c>
      <c r="B123" t="s">
        <v>300</v>
      </c>
      <c r="C123" s="200">
        <v>6000</v>
      </c>
      <c r="D123" s="36">
        <v>45148.5</v>
      </c>
      <c r="E123" s="202">
        <f t="shared" si="2"/>
        <v>7.52475</v>
      </c>
    </row>
    <row r="124" spans="1:5" x14ac:dyDescent="0.25">
      <c r="A124" s="77" t="s">
        <v>100</v>
      </c>
      <c r="B124" t="s">
        <v>301</v>
      </c>
      <c r="C124" s="200">
        <v>10780</v>
      </c>
      <c r="D124" s="36">
        <v>3741.6</v>
      </c>
      <c r="E124" s="202">
        <f t="shared" si="2"/>
        <v>0.34708719851576991</v>
      </c>
    </row>
    <row r="125" spans="1:5" x14ac:dyDescent="0.25">
      <c r="A125" s="77" t="s">
        <v>102</v>
      </c>
      <c r="B125" t="s">
        <v>336</v>
      </c>
      <c r="C125" s="200">
        <v>9000</v>
      </c>
      <c r="D125" s="36">
        <v>0</v>
      </c>
      <c r="E125" s="202">
        <f t="shared" si="2"/>
        <v>0</v>
      </c>
    </row>
    <row r="126" spans="1:5" x14ac:dyDescent="0.25">
      <c r="A126" s="77" t="s">
        <v>106</v>
      </c>
      <c r="B126" t="s">
        <v>303</v>
      </c>
      <c r="C126" s="200">
        <v>0</v>
      </c>
      <c r="D126" s="36">
        <v>0</v>
      </c>
      <c r="E126" s="202" t="str">
        <f t="shared" si="2"/>
        <v>-</v>
      </c>
    </row>
    <row r="127" spans="1:5" x14ac:dyDescent="0.25">
      <c r="A127" s="77" t="s">
        <v>111</v>
      </c>
      <c r="B127" t="s">
        <v>294</v>
      </c>
      <c r="C127" s="200">
        <v>115</v>
      </c>
      <c r="D127" s="36">
        <v>0</v>
      </c>
      <c r="E127" s="202">
        <f t="shared" si="2"/>
        <v>0</v>
      </c>
    </row>
    <row r="128" spans="1:5" x14ac:dyDescent="0.25">
      <c r="A128" s="77" t="s">
        <v>113</v>
      </c>
      <c r="B128" t="s">
        <v>305</v>
      </c>
      <c r="C128" s="200">
        <v>1035</v>
      </c>
      <c r="D128" s="36">
        <v>0</v>
      </c>
      <c r="E128" s="202">
        <f t="shared" si="2"/>
        <v>0</v>
      </c>
    </row>
    <row r="129" spans="1:5" x14ac:dyDescent="0.25">
      <c r="A129" s="77" t="s">
        <v>115</v>
      </c>
      <c r="B129" t="s">
        <v>295</v>
      </c>
      <c r="C129" s="200">
        <v>13600</v>
      </c>
      <c r="D129" s="36">
        <v>23817.68</v>
      </c>
      <c r="E129" s="202">
        <f t="shared" si="2"/>
        <v>1.7513000000000001</v>
      </c>
    </row>
    <row r="130" spans="1:5" x14ac:dyDescent="0.25">
      <c r="A130" s="77" t="s">
        <v>121</v>
      </c>
      <c r="B130" t="s">
        <v>287</v>
      </c>
      <c r="C130" s="200">
        <v>0</v>
      </c>
      <c r="D130" s="36">
        <v>0</v>
      </c>
      <c r="E130" s="202" t="str">
        <f t="shared" si="2"/>
        <v>-</v>
      </c>
    </row>
    <row r="131" spans="1:5" x14ac:dyDescent="0.25">
      <c r="A131" s="77" t="s">
        <v>123</v>
      </c>
      <c r="B131" t="s">
        <v>288</v>
      </c>
      <c r="C131" s="200">
        <v>2130</v>
      </c>
      <c r="D131" s="36">
        <v>9026.02</v>
      </c>
      <c r="E131" s="202">
        <f t="shared" si="2"/>
        <v>4.2375680751173714</v>
      </c>
    </row>
    <row r="132" spans="1:5" x14ac:dyDescent="0.25">
      <c r="A132" s="77" t="s">
        <v>127</v>
      </c>
      <c r="B132" t="s">
        <v>309</v>
      </c>
      <c r="C132" s="200">
        <v>21545</v>
      </c>
      <c r="D132" s="36">
        <v>3881.25</v>
      </c>
      <c r="E132" s="202">
        <f t="shared" si="2"/>
        <v>0.18014620561615224</v>
      </c>
    </row>
    <row r="133" spans="1:5" x14ac:dyDescent="0.25">
      <c r="A133" s="77" t="s">
        <v>130</v>
      </c>
      <c r="B133" t="s">
        <v>296</v>
      </c>
      <c r="C133" s="200">
        <v>1365</v>
      </c>
      <c r="D133" s="36">
        <v>16780.3</v>
      </c>
      <c r="E133" s="202">
        <f t="shared" si="2"/>
        <v>12.293260073260072</v>
      </c>
    </row>
    <row r="134" spans="1:5" x14ac:dyDescent="0.25">
      <c r="A134" s="77" t="s">
        <v>135</v>
      </c>
      <c r="B134" t="s">
        <v>297</v>
      </c>
      <c r="C134" s="200">
        <v>16132</v>
      </c>
      <c r="D134" s="36">
        <v>2056.7199999999998</v>
      </c>
      <c r="E134" s="202">
        <f t="shared" si="2"/>
        <v>0.12749318125464912</v>
      </c>
    </row>
    <row r="135" spans="1:5" x14ac:dyDescent="0.25">
      <c r="A135" s="77" t="s">
        <v>137</v>
      </c>
      <c r="B135" t="s">
        <v>311</v>
      </c>
      <c r="C135" s="200">
        <v>3458</v>
      </c>
      <c r="D135" s="36">
        <v>60.01</v>
      </c>
      <c r="E135" s="202">
        <f t="shared" si="2"/>
        <v>1.7353961827646036E-2</v>
      </c>
    </row>
    <row r="136" spans="1:5" x14ac:dyDescent="0.25">
      <c r="A136" s="77" t="s">
        <v>143</v>
      </c>
      <c r="B136" t="s">
        <v>312</v>
      </c>
      <c r="C136" s="200">
        <v>3000</v>
      </c>
      <c r="D136" s="36">
        <v>0</v>
      </c>
      <c r="E136" s="202">
        <f t="shared" si="2"/>
        <v>0</v>
      </c>
    </row>
    <row r="137" spans="1:5" x14ac:dyDescent="0.25">
      <c r="A137" s="180" t="s">
        <v>145</v>
      </c>
      <c r="B137" s="176" t="s">
        <v>298</v>
      </c>
      <c r="C137" s="205">
        <f>SUBTOTAL(9,C138:C138)</f>
        <v>1499</v>
      </c>
      <c r="D137" s="43">
        <f>SUBTOTAL(9,D138:D138)</f>
        <v>0</v>
      </c>
      <c r="E137" s="206">
        <f t="shared" si="2"/>
        <v>0</v>
      </c>
    </row>
    <row r="138" spans="1:5" x14ac:dyDescent="0.25">
      <c r="A138" s="77" t="s">
        <v>151</v>
      </c>
      <c r="B138" t="s">
        <v>313</v>
      </c>
      <c r="C138" s="200">
        <v>1499</v>
      </c>
      <c r="D138" s="36">
        <v>0</v>
      </c>
      <c r="E138" s="202">
        <f t="shared" si="2"/>
        <v>0</v>
      </c>
    </row>
    <row r="139" spans="1:5" x14ac:dyDescent="0.25">
      <c r="A139" s="180" t="s">
        <v>159</v>
      </c>
      <c r="B139" s="176" t="s">
        <v>327</v>
      </c>
      <c r="C139" s="205">
        <f>SUBTOTAL(9,C140:C140)</f>
        <v>0</v>
      </c>
      <c r="D139" s="43">
        <f>SUBTOTAL(9,D140:D140)</f>
        <v>37954</v>
      </c>
      <c r="E139" s="206" t="str">
        <f t="shared" si="2"/>
        <v>-</v>
      </c>
    </row>
    <row r="140" spans="1:5" x14ac:dyDescent="0.25">
      <c r="A140" s="77" t="s">
        <v>162</v>
      </c>
      <c r="B140" t="s">
        <v>328</v>
      </c>
      <c r="C140" s="200">
        <v>0</v>
      </c>
      <c r="D140" s="36">
        <v>37954</v>
      </c>
      <c r="E140" s="202" t="str">
        <f t="shared" si="2"/>
        <v>-</v>
      </c>
    </row>
    <row r="141" spans="1:5" x14ac:dyDescent="0.25">
      <c r="A141" s="180" t="s">
        <v>164</v>
      </c>
      <c r="B141" s="176" t="s">
        <v>314</v>
      </c>
      <c r="C141" s="205">
        <f>SUBTOTAL(9,C142:C144)</f>
        <v>654547</v>
      </c>
      <c r="D141" s="43">
        <f>SUBTOTAL(9,D142:D144)</f>
        <v>370184.08999999997</v>
      </c>
      <c r="E141" s="206">
        <f t="shared" si="2"/>
        <v>0.5655576910443405</v>
      </c>
    </row>
    <row r="142" spans="1:5" x14ac:dyDescent="0.25">
      <c r="A142" s="77" t="s">
        <v>167</v>
      </c>
      <c r="B142" t="s">
        <v>329</v>
      </c>
      <c r="C142" s="200">
        <v>0</v>
      </c>
      <c r="D142" s="36">
        <v>45222</v>
      </c>
      <c r="E142" s="202" t="str">
        <f t="shared" si="2"/>
        <v>-</v>
      </c>
    </row>
    <row r="143" spans="1:5" x14ac:dyDescent="0.25">
      <c r="A143" s="77" t="s">
        <v>170</v>
      </c>
      <c r="B143" t="s">
        <v>337</v>
      </c>
      <c r="C143" s="200">
        <v>0</v>
      </c>
      <c r="D143" s="36">
        <v>2719.8</v>
      </c>
      <c r="E143" s="202" t="str">
        <f t="shared" si="2"/>
        <v>-</v>
      </c>
    </row>
    <row r="144" spans="1:5" x14ac:dyDescent="0.25">
      <c r="A144" s="77" t="s">
        <v>177</v>
      </c>
      <c r="B144" t="s">
        <v>330</v>
      </c>
      <c r="C144" s="200">
        <v>654547</v>
      </c>
      <c r="D144" s="36">
        <v>322242.28999999998</v>
      </c>
      <c r="E144" s="202">
        <f t="shared" si="2"/>
        <v>0.49231344731547161</v>
      </c>
    </row>
    <row r="145" spans="1:9" x14ac:dyDescent="0.25">
      <c r="A145" s="180" t="s">
        <v>179</v>
      </c>
      <c r="B145" s="176" t="s">
        <v>316</v>
      </c>
      <c r="C145" s="205">
        <f>SUBTOTAL(9,C146:C146)</f>
        <v>1672877</v>
      </c>
      <c r="D145" s="43">
        <f>SUBTOTAL(9,D146:D146)</f>
        <v>692456.84</v>
      </c>
      <c r="E145" s="206">
        <f t="shared" si="2"/>
        <v>0.41393171165602727</v>
      </c>
    </row>
    <row r="146" spans="1:9" x14ac:dyDescent="0.25">
      <c r="A146" s="77" t="s">
        <v>186</v>
      </c>
      <c r="B146" t="s">
        <v>338</v>
      </c>
      <c r="C146" s="200">
        <v>1672877</v>
      </c>
      <c r="D146" s="36">
        <v>692456.84</v>
      </c>
      <c r="E146" s="202">
        <f t="shared" si="2"/>
        <v>0.41393171165602727</v>
      </c>
    </row>
    <row r="147" spans="1:9" x14ac:dyDescent="0.25">
      <c r="A147" s="180" t="s">
        <v>188</v>
      </c>
      <c r="B147" s="176" t="s">
        <v>291</v>
      </c>
      <c r="C147" s="205">
        <f>SUBTOTAL(9,C148:C149)</f>
        <v>0</v>
      </c>
      <c r="D147" s="43">
        <f>SUBTOTAL(9,D148:D149)</f>
        <v>7389.68</v>
      </c>
      <c r="E147" s="206" t="str">
        <f t="shared" si="2"/>
        <v>-</v>
      </c>
    </row>
    <row r="148" spans="1:9" x14ac:dyDescent="0.25">
      <c r="A148" s="77" t="s">
        <v>191</v>
      </c>
      <c r="B148" t="s">
        <v>292</v>
      </c>
      <c r="C148" s="200">
        <v>0</v>
      </c>
      <c r="D148" s="36">
        <v>3981.68</v>
      </c>
      <c r="E148" s="202" t="str">
        <f t="shared" si="2"/>
        <v>-</v>
      </c>
    </row>
    <row r="149" spans="1:9" x14ac:dyDescent="0.25">
      <c r="A149" s="77" t="s">
        <v>193</v>
      </c>
      <c r="B149" t="s">
        <v>331</v>
      </c>
      <c r="C149" s="200">
        <v>0</v>
      </c>
      <c r="D149" s="36">
        <v>3408</v>
      </c>
      <c r="E149" s="202" t="str">
        <f t="shared" si="2"/>
        <v>-</v>
      </c>
    </row>
    <row r="150" spans="1:9" x14ac:dyDescent="0.25">
      <c r="A150" s="180" t="s">
        <v>203</v>
      </c>
      <c r="B150" s="176" t="s">
        <v>321</v>
      </c>
      <c r="C150" s="205">
        <f>SUBTOTAL(9,C151:C153)</f>
        <v>0</v>
      </c>
      <c r="D150" s="43">
        <f>SUBTOTAL(9,D151:D153)</f>
        <v>2372.35</v>
      </c>
      <c r="E150" s="206" t="str">
        <f t="shared" si="2"/>
        <v>-</v>
      </c>
    </row>
    <row r="151" spans="1:9" x14ac:dyDescent="0.25">
      <c r="A151" s="77" t="s">
        <v>209</v>
      </c>
      <c r="B151" t="s">
        <v>332</v>
      </c>
      <c r="C151" s="200">
        <v>0</v>
      </c>
      <c r="D151" s="36">
        <v>2372.35</v>
      </c>
      <c r="E151" s="202" t="str">
        <f t="shared" si="2"/>
        <v>-</v>
      </c>
    </row>
    <row r="152" spans="1:9" x14ac:dyDescent="0.25">
      <c r="A152" s="77" t="s">
        <v>215</v>
      </c>
      <c r="B152" t="s">
        <v>322</v>
      </c>
      <c r="C152" s="200">
        <v>0</v>
      </c>
      <c r="D152" s="36">
        <v>0</v>
      </c>
      <c r="E152" s="202" t="str">
        <f t="shared" si="2"/>
        <v>-</v>
      </c>
    </row>
    <row r="153" spans="1:9" x14ac:dyDescent="0.25">
      <c r="A153" s="77" t="s">
        <v>219</v>
      </c>
      <c r="B153" t="s">
        <v>323</v>
      </c>
      <c r="C153" s="200">
        <v>0</v>
      </c>
      <c r="D153" s="36">
        <v>0</v>
      </c>
      <c r="E153" s="202" t="str">
        <f t="shared" si="2"/>
        <v>-</v>
      </c>
    </row>
    <row r="154" spans="1:9" x14ac:dyDescent="0.25">
      <c r="A154" s="175" t="s">
        <v>278</v>
      </c>
      <c r="B154" s="175" t="s">
        <v>339</v>
      </c>
      <c r="C154" s="190">
        <f>SUBTOTAL(9,C156:C172)</f>
        <v>42000</v>
      </c>
      <c r="D154" s="191">
        <f>SUBTOTAL(9,D156:D172)</f>
        <v>31222.15</v>
      </c>
      <c r="E154" s="192">
        <f t="shared" si="2"/>
        <v>0.7433845238095238</v>
      </c>
    </row>
    <row r="155" spans="1:9" x14ac:dyDescent="0.25">
      <c r="A155" s="180" t="s">
        <v>75</v>
      </c>
      <c r="B155" s="176" t="s">
        <v>280</v>
      </c>
      <c r="C155" s="205">
        <f>SUBTOTAL(9,C156:C158)</f>
        <v>15000</v>
      </c>
      <c r="D155" s="43">
        <f>SUBTOTAL(9,D156:D158)</f>
        <v>16126.57</v>
      </c>
      <c r="E155" s="206">
        <f t="shared" si="2"/>
        <v>1.0751046666666666</v>
      </c>
    </row>
    <row r="156" spans="1:9" x14ac:dyDescent="0.25">
      <c r="A156" s="77" t="s">
        <v>78</v>
      </c>
      <c r="B156" t="s">
        <v>281</v>
      </c>
      <c r="C156" s="200">
        <v>15000</v>
      </c>
      <c r="D156" s="36">
        <v>13499.21</v>
      </c>
      <c r="E156" s="202">
        <f t="shared" si="2"/>
        <v>0.89994733333333332</v>
      </c>
    </row>
    <row r="157" spans="1:9" x14ac:dyDescent="0.25">
      <c r="A157" s="77" t="s">
        <v>85</v>
      </c>
      <c r="B157" t="s">
        <v>283</v>
      </c>
      <c r="C157" s="200">
        <v>0</v>
      </c>
      <c r="D157" s="36">
        <v>400</v>
      </c>
      <c r="E157" s="202" t="str">
        <f t="shared" si="2"/>
        <v>-</v>
      </c>
    </row>
    <row r="158" spans="1:9" x14ac:dyDescent="0.25">
      <c r="A158" s="77" t="s">
        <v>88</v>
      </c>
      <c r="B158" t="s">
        <v>284</v>
      </c>
      <c r="C158" s="200">
        <v>0</v>
      </c>
      <c r="D158" s="36">
        <v>2227.36</v>
      </c>
      <c r="E158" s="202" t="str">
        <f t="shared" si="2"/>
        <v>-</v>
      </c>
      <c r="I158" s="207"/>
    </row>
    <row r="159" spans="1:9" x14ac:dyDescent="0.25">
      <c r="A159" s="180" t="s">
        <v>90</v>
      </c>
      <c r="B159" s="176" t="s">
        <v>285</v>
      </c>
      <c r="C159" s="205">
        <f>SUBTOTAL(9,C160:C166)</f>
        <v>22800</v>
      </c>
      <c r="D159" s="43">
        <f>SUBTOTAL(9,D160:D166)</f>
        <v>10809.86</v>
      </c>
      <c r="E159" s="206">
        <f t="shared" si="2"/>
        <v>0.47411666666666669</v>
      </c>
    </row>
    <row r="160" spans="1:9" x14ac:dyDescent="0.25">
      <c r="A160" s="77" t="s">
        <v>93</v>
      </c>
      <c r="B160" t="s">
        <v>293</v>
      </c>
      <c r="C160" s="200">
        <v>10000</v>
      </c>
      <c r="D160" s="36">
        <v>3701.68</v>
      </c>
      <c r="E160" s="202">
        <f t="shared" si="2"/>
        <v>0.370168</v>
      </c>
    </row>
    <row r="161" spans="1:5" x14ac:dyDescent="0.25">
      <c r="A161" s="77" t="s">
        <v>95</v>
      </c>
      <c r="B161" t="s">
        <v>286</v>
      </c>
      <c r="C161" s="200">
        <v>0</v>
      </c>
      <c r="D161" s="36">
        <v>420.62</v>
      </c>
      <c r="E161" s="202" t="str">
        <f t="shared" si="2"/>
        <v>-</v>
      </c>
    </row>
    <row r="162" spans="1:5" x14ac:dyDescent="0.25">
      <c r="A162" s="77" t="s">
        <v>115</v>
      </c>
      <c r="B162" t="s">
        <v>295</v>
      </c>
      <c r="C162" s="200">
        <v>5000</v>
      </c>
      <c r="D162" s="36">
        <v>1164.04</v>
      </c>
      <c r="E162" s="202">
        <f t="shared" si="2"/>
        <v>0.23280799999999999</v>
      </c>
    </row>
    <row r="163" spans="1:5" x14ac:dyDescent="0.25">
      <c r="A163" s="77" t="s">
        <v>119</v>
      </c>
      <c r="B163" t="s">
        <v>307</v>
      </c>
      <c r="C163" s="200">
        <v>0</v>
      </c>
      <c r="D163" s="36">
        <v>434.05</v>
      </c>
      <c r="E163" s="202" t="str">
        <f t="shared" si="2"/>
        <v>-</v>
      </c>
    </row>
    <row r="164" spans="1:5" x14ac:dyDescent="0.25">
      <c r="A164" s="77" t="s">
        <v>123</v>
      </c>
      <c r="B164" t="s">
        <v>288</v>
      </c>
      <c r="C164" s="200">
        <v>3800</v>
      </c>
      <c r="D164" s="36">
        <v>0</v>
      </c>
      <c r="E164" s="202">
        <f t="shared" si="2"/>
        <v>0</v>
      </c>
    </row>
    <row r="165" spans="1:5" x14ac:dyDescent="0.25">
      <c r="A165" s="77" t="s">
        <v>130</v>
      </c>
      <c r="B165" t="s">
        <v>296</v>
      </c>
      <c r="C165" s="200">
        <v>0</v>
      </c>
      <c r="D165" s="36">
        <v>3807.34</v>
      </c>
      <c r="E165" s="202" t="str">
        <f t="shared" si="2"/>
        <v>-</v>
      </c>
    </row>
    <row r="166" spans="1:5" x14ac:dyDescent="0.25">
      <c r="A166" s="77" t="s">
        <v>135</v>
      </c>
      <c r="B166" t="s">
        <v>297</v>
      </c>
      <c r="C166" s="200">
        <v>4000</v>
      </c>
      <c r="D166" s="36">
        <v>1282.1300000000001</v>
      </c>
      <c r="E166" s="202">
        <f t="shared" si="2"/>
        <v>0.32053250000000005</v>
      </c>
    </row>
    <row r="167" spans="1:5" x14ac:dyDescent="0.25">
      <c r="A167" s="180" t="s">
        <v>145</v>
      </c>
      <c r="B167" s="176" t="s">
        <v>298</v>
      </c>
      <c r="C167" s="205">
        <f>SUBTOTAL(9,C168:C168)</f>
        <v>0</v>
      </c>
      <c r="D167" s="43">
        <f>SUBTOTAL(9,D168:D168)</f>
        <v>11</v>
      </c>
      <c r="E167" s="206" t="str">
        <f t="shared" si="2"/>
        <v>-</v>
      </c>
    </row>
    <row r="168" spans="1:5" x14ac:dyDescent="0.25">
      <c r="A168" s="77" t="s">
        <v>151</v>
      </c>
      <c r="B168" t="s">
        <v>313</v>
      </c>
      <c r="C168" s="200">
        <v>0</v>
      </c>
      <c r="D168" s="36">
        <v>11</v>
      </c>
      <c r="E168" s="202" t="str">
        <f t="shared" si="2"/>
        <v>-</v>
      </c>
    </row>
    <row r="169" spans="1:5" x14ac:dyDescent="0.25">
      <c r="A169" s="180" t="s">
        <v>164</v>
      </c>
      <c r="B169" s="176" t="s">
        <v>314</v>
      </c>
      <c r="C169" s="205">
        <f>SUBTOTAL(9,C170:C170)</f>
        <v>0</v>
      </c>
      <c r="D169" s="43">
        <f>SUBTOTAL(9,D170:D170)</f>
        <v>4274.72</v>
      </c>
      <c r="E169" s="206" t="str">
        <f t="shared" si="2"/>
        <v>-</v>
      </c>
    </row>
    <row r="170" spans="1:5" x14ac:dyDescent="0.25">
      <c r="A170" s="77" t="s">
        <v>173</v>
      </c>
      <c r="B170" t="s">
        <v>315</v>
      </c>
      <c r="C170" s="200">
        <v>0</v>
      </c>
      <c r="D170" s="36">
        <v>4274.72</v>
      </c>
      <c r="E170" s="202" t="str">
        <f t="shared" si="2"/>
        <v>-</v>
      </c>
    </row>
    <row r="171" spans="1:5" x14ac:dyDescent="0.25">
      <c r="A171" s="180" t="s">
        <v>196</v>
      </c>
      <c r="B171" s="176" t="s">
        <v>319</v>
      </c>
      <c r="C171" s="205">
        <f>SUBTOTAL(9,C172:C172)</f>
        <v>4200</v>
      </c>
      <c r="D171" s="43">
        <f>SUBTOTAL(9,D172:D172)</f>
        <v>0</v>
      </c>
      <c r="E171" s="206">
        <f t="shared" si="2"/>
        <v>0</v>
      </c>
    </row>
    <row r="172" spans="1:5" x14ac:dyDescent="0.25">
      <c r="A172" s="77" t="s">
        <v>199</v>
      </c>
      <c r="B172" t="s">
        <v>320</v>
      </c>
      <c r="C172" s="200">
        <v>4200</v>
      </c>
      <c r="D172" s="36">
        <v>0</v>
      </c>
      <c r="E172" s="202">
        <f t="shared" si="2"/>
        <v>0</v>
      </c>
    </row>
    <row r="173" spans="1:5" x14ac:dyDescent="0.25">
      <c r="A173" s="76" t="s">
        <v>63</v>
      </c>
      <c r="B173" s="76" t="s">
        <v>64</v>
      </c>
      <c r="C173" s="187">
        <f>SUBTOTAL(9,C176:C301)</f>
        <v>5019041</v>
      </c>
      <c r="D173" s="188">
        <f>SUBTOTAL(9,D176:D301)</f>
        <v>2580597.36</v>
      </c>
      <c r="E173" s="189">
        <f t="shared" si="2"/>
        <v>0.51416144239507111</v>
      </c>
    </row>
    <row r="174" spans="1:5" x14ac:dyDescent="0.25">
      <c r="A174" s="175" t="s">
        <v>75</v>
      </c>
      <c r="B174" s="175" t="s">
        <v>325</v>
      </c>
      <c r="C174" s="190">
        <f>SUBTOTAL(9,C176:C199)</f>
        <v>301500</v>
      </c>
      <c r="D174" s="191">
        <f>SUBTOTAL(9,D176:D199)</f>
        <v>112804.78000000001</v>
      </c>
      <c r="E174" s="192">
        <f t="shared" si="2"/>
        <v>0.37414520729684914</v>
      </c>
    </row>
    <row r="175" spans="1:5" x14ac:dyDescent="0.25">
      <c r="A175" s="180" t="s">
        <v>75</v>
      </c>
      <c r="B175" s="176" t="s">
        <v>280</v>
      </c>
      <c r="C175" s="205">
        <f>SUBTOTAL(9,C176:C179)</f>
        <v>292300</v>
      </c>
      <c r="D175" s="43">
        <f>SUBTOTAL(9,D176:D179)</f>
        <v>41726.6</v>
      </c>
      <c r="E175" s="206">
        <f t="shared" si="2"/>
        <v>0.14275265138556278</v>
      </c>
    </row>
    <row r="176" spans="1:5" x14ac:dyDescent="0.25">
      <c r="A176" s="77" t="s">
        <v>78</v>
      </c>
      <c r="B176" t="s">
        <v>281</v>
      </c>
      <c r="C176" s="200">
        <v>165000</v>
      </c>
      <c r="D176" s="36">
        <v>32214.52</v>
      </c>
      <c r="E176" s="202">
        <f t="shared" si="2"/>
        <v>0.19523951515151516</v>
      </c>
    </row>
    <row r="177" spans="1:5" x14ac:dyDescent="0.25">
      <c r="A177" s="77" t="s">
        <v>80</v>
      </c>
      <c r="B177" t="s">
        <v>340</v>
      </c>
      <c r="C177" s="200">
        <v>0</v>
      </c>
      <c r="D177" s="36">
        <v>0</v>
      </c>
      <c r="E177" s="202" t="str">
        <f t="shared" si="2"/>
        <v>-</v>
      </c>
    </row>
    <row r="178" spans="1:5" x14ac:dyDescent="0.25">
      <c r="A178" s="77" t="s">
        <v>85</v>
      </c>
      <c r="B178" t="s">
        <v>283</v>
      </c>
      <c r="C178" s="200">
        <v>100000</v>
      </c>
      <c r="D178" s="36">
        <v>4196.68</v>
      </c>
      <c r="E178" s="202">
        <f t="shared" si="2"/>
        <v>4.1966800000000005E-2</v>
      </c>
    </row>
    <row r="179" spans="1:5" x14ac:dyDescent="0.25">
      <c r="A179" s="77" t="s">
        <v>88</v>
      </c>
      <c r="B179" t="s">
        <v>284</v>
      </c>
      <c r="C179" s="200">
        <v>27300</v>
      </c>
      <c r="D179" s="36">
        <v>5315.4</v>
      </c>
      <c r="E179" s="202">
        <f t="shared" ref="E179:E232" si="3">IF(C179&lt;&gt;0,D179/C179,"-")</f>
        <v>0.1947032967032967</v>
      </c>
    </row>
    <row r="180" spans="1:5" x14ac:dyDescent="0.25">
      <c r="A180" s="180" t="s">
        <v>90</v>
      </c>
      <c r="B180" s="176" t="s">
        <v>285</v>
      </c>
      <c r="C180" s="205">
        <f>SUBTOTAL(9,C181:C194)</f>
        <v>9200</v>
      </c>
      <c r="D180" s="43">
        <f>SUBTOTAL(9,D181:D194)</f>
        <v>54169.03</v>
      </c>
      <c r="E180" s="206">
        <f t="shared" si="3"/>
        <v>5.8879380434782611</v>
      </c>
    </row>
    <row r="181" spans="1:5" x14ac:dyDescent="0.25">
      <c r="A181" s="77" t="s">
        <v>93</v>
      </c>
      <c r="B181" t="s">
        <v>293</v>
      </c>
      <c r="C181" s="200">
        <v>7000</v>
      </c>
      <c r="D181" s="36">
        <v>2205.34</v>
      </c>
      <c r="E181" s="202">
        <f t="shared" si="3"/>
        <v>0.31504857142857146</v>
      </c>
    </row>
    <row r="182" spans="1:5" x14ac:dyDescent="0.25">
      <c r="A182" s="77" t="s">
        <v>95</v>
      </c>
      <c r="B182" t="s">
        <v>286</v>
      </c>
      <c r="C182" s="200">
        <v>0</v>
      </c>
      <c r="D182" s="36">
        <v>268.64</v>
      </c>
      <c r="E182" s="202" t="str">
        <f t="shared" si="3"/>
        <v>-</v>
      </c>
    </row>
    <row r="183" spans="1:5" x14ac:dyDescent="0.25">
      <c r="A183" s="77" t="s">
        <v>100</v>
      </c>
      <c r="B183" t="s">
        <v>301</v>
      </c>
      <c r="C183" s="200">
        <v>0</v>
      </c>
      <c r="D183" s="36">
        <v>160.65</v>
      </c>
      <c r="E183" s="202" t="str">
        <f t="shared" si="3"/>
        <v>-</v>
      </c>
    </row>
    <row r="184" spans="1:5" x14ac:dyDescent="0.25">
      <c r="A184" s="77" t="s">
        <v>104</v>
      </c>
      <c r="B184" t="s">
        <v>302</v>
      </c>
      <c r="C184" s="200">
        <v>2200</v>
      </c>
      <c r="D184" s="36">
        <v>7826.66</v>
      </c>
      <c r="E184" s="202">
        <f t="shared" si="3"/>
        <v>3.5575727272727273</v>
      </c>
    </row>
    <row r="185" spans="1:5" x14ac:dyDescent="0.25">
      <c r="A185" s="77" t="s">
        <v>111</v>
      </c>
      <c r="B185" t="s">
        <v>294</v>
      </c>
      <c r="C185" s="200">
        <v>0</v>
      </c>
      <c r="D185" s="36">
        <v>0</v>
      </c>
      <c r="E185" s="202" t="str">
        <f t="shared" si="3"/>
        <v>-</v>
      </c>
    </row>
    <row r="186" spans="1:5" x14ac:dyDescent="0.25">
      <c r="A186" s="77" t="s">
        <v>113</v>
      </c>
      <c r="B186" t="s">
        <v>305</v>
      </c>
      <c r="C186" s="200">
        <v>0</v>
      </c>
      <c r="D186" s="36">
        <v>0</v>
      </c>
      <c r="E186" s="202" t="str">
        <f t="shared" si="3"/>
        <v>-</v>
      </c>
    </row>
    <row r="187" spans="1:5" x14ac:dyDescent="0.25">
      <c r="A187" s="77" t="s">
        <v>115</v>
      </c>
      <c r="B187" t="s">
        <v>295</v>
      </c>
      <c r="C187" s="200">
        <v>0</v>
      </c>
      <c r="D187" s="36">
        <v>8845.5499999999993</v>
      </c>
      <c r="E187" s="202" t="str">
        <f t="shared" si="3"/>
        <v>-</v>
      </c>
    </row>
    <row r="188" spans="1:5" x14ac:dyDescent="0.25">
      <c r="A188" s="77" t="s">
        <v>117</v>
      </c>
      <c r="B188" t="s">
        <v>306</v>
      </c>
      <c r="C188" s="200">
        <v>0</v>
      </c>
      <c r="D188" s="36">
        <v>2388.6799999999998</v>
      </c>
      <c r="E188" s="202" t="str">
        <f t="shared" si="3"/>
        <v>-</v>
      </c>
    </row>
    <row r="189" spans="1:5" x14ac:dyDescent="0.25">
      <c r="A189" s="77" t="s">
        <v>123</v>
      </c>
      <c r="B189" t="s">
        <v>288</v>
      </c>
      <c r="C189" s="200">
        <v>0</v>
      </c>
      <c r="D189" s="36">
        <v>0</v>
      </c>
      <c r="E189" s="202" t="str">
        <f t="shared" si="3"/>
        <v>-</v>
      </c>
    </row>
    <row r="190" spans="1:5" x14ac:dyDescent="0.25">
      <c r="A190" s="77" t="s">
        <v>127</v>
      </c>
      <c r="B190" t="s">
        <v>309</v>
      </c>
      <c r="C190" s="200">
        <v>0</v>
      </c>
      <c r="D190" s="36">
        <v>2244.7600000000002</v>
      </c>
      <c r="E190" s="202" t="str">
        <f t="shared" si="3"/>
        <v>-</v>
      </c>
    </row>
    <row r="191" spans="1:5" x14ac:dyDescent="0.25">
      <c r="A191" s="77" t="s">
        <v>130</v>
      </c>
      <c r="B191" t="s">
        <v>296</v>
      </c>
      <c r="C191" s="200">
        <v>0</v>
      </c>
      <c r="D191" s="36">
        <v>805.3</v>
      </c>
      <c r="E191" s="202" t="str">
        <f t="shared" si="3"/>
        <v>-</v>
      </c>
    </row>
    <row r="192" spans="1:5" x14ac:dyDescent="0.25">
      <c r="A192" s="77" t="s">
        <v>135</v>
      </c>
      <c r="B192" t="s">
        <v>297</v>
      </c>
      <c r="C192" s="200">
        <v>0</v>
      </c>
      <c r="D192" s="36">
        <v>3492.76</v>
      </c>
      <c r="E192" s="202" t="str">
        <f t="shared" si="3"/>
        <v>-</v>
      </c>
    </row>
    <row r="193" spans="1:5" x14ac:dyDescent="0.25">
      <c r="A193" s="77" t="s">
        <v>139</v>
      </c>
      <c r="B193" t="s">
        <v>289</v>
      </c>
      <c r="C193" s="200">
        <v>0</v>
      </c>
      <c r="D193" s="36">
        <v>354.42</v>
      </c>
      <c r="E193" s="202" t="str">
        <f t="shared" si="3"/>
        <v>-</v>
      </c>
    </row>
    <row r="194" spans="1:5" x14ac:dyDescent="0.25">
      <c r="A194" s="77" t="s">
        <v>141</v>
      </c>
      <c r="B194" t="s">
        <v>290</v>
      </c>
      <c r="C194" s="200">
        <v>0</v>
      </c>
      <c r="D194" s="36">
        <v>25576.27</v>
      </c>
      <c r="E194" s="202" t="str">
        <f t="shared" si="3"/>
        <v>-</v>
      </c>
    </row>
    <row r="195" spans="1:5" x14ac:dyDescent="0.25">
      <c r="A195" s="180" t="s">
        <v>145</v>
      </c>
      <c r="B195" s="176" t="s">
        <v>298</v>
      </c>
      <c r="C195" s="205">
        <f>SUBTOTAL(9,C196:C197)</f>
        <v>0</v>
      </c>
      <c r="D195" s="43">
        <f>SUBTOTAL(9,D196:D197)</f>
        <v>16634.79</v>
      </c>
      <c r="E195" s="206" t="str">
        <f t="shared" si="3"/>
        <v>-</v>
      </c>
    </row>
    <row r="196" spans="1:5" x14ac:dyDescent="0.25">
      <c r="A196" s="77" t="s">
        <v>148</v>
      </c>
      <c r="B196" t="s">
        <v>341</v>
      </c>
      <c r="C196" s="200">
        <v>0</v>
      </c>
      <c r="D196" s="36">
        <v>16634.79</v>
      </c>
      <c r="E196" s="202" t="str">
        <f t="shared" si="3"/>
        <v>-</v>
      </c>
    </row>
    <row r="197" spans="1:5" x14ac:dyDescent="0.25">
      <c r="A197" s="77" t="s">
        <v>155</v>
      </c>
      <c r="B197" t="s">
        <v>299</v>
      </c>
      <c r="C197" s="200">
        <v>0</v>
      </c>
      <c r="D197" s="36">
        <v>0</v>
      </c>
      <c r="E197" s="202" t="str">
        <f t="shared" si="3"/>
        <v>-</v>
      </c>
    </row>
    <row r="198" spans="1:5" x14ac:dyDescent="0.25">
      <c r="A198" s="180" t="s">
        <v>203</v>
      </c>
      <c r="B198" s="176" t="s">
        <v>321</v>
      </c>
      <c r="C198" s="205">
        <f>SUBTOTAL(9,C199:C199)</f>
        <v>0</v>
      </c>
      <c r="D198" s="43">
        <f>SUBTOTAL(9,D199:D199)</f>
        <v>274.36</v>
      </c>
      <c r="E198" s="206" t="str">
        <f t="shared" si="3"/>
        <v>-</v>
      </c>
    </row>
    <row r="199" spans="1:5" x14ac:dyDescent="0.25">
      <c r="A199" s="77" t="s">
        <v>219</v>
      </c>
      <c r="B199" t="s">
        <v>323</v>
      </c>
      <c r="C199" s="200">
        <v>0</v>
      </c>
      <c r="D199" s="36">
        <v>274.36</v>
      </c>
      <c r="E199" s="202" t="str">
        <f t="shared" si="3"/>
        <v>-</v>
      </c>
    </row>
    <row r="200" spans="1:5" x14ac:dyDescent="0.25">
      <c r="A200" s="175" t="s">
        <v>273</v>
      </c>
      <c r="B200" s="175" t="s">
        <v>343</v>
      </c>
      <c r="C200" s="190">
        <f>SUBTOTAL(9,C202:C258)</f>
        <v>4717541</v>
      </c>
      <c r="D200" s="191">
        <f>SUBTOTAL(9,D202:D258)</f>
        <v>2109523.0299999998</v>
      </c>
      <c r="E200" s="192">
        <f t="shared" si="3"/>
        <v>0.44716580735599326</v>
      </c>
    </row>
    <row r="201" spans="1:5" x14ac:dyDescent="0.25">
      <c r="A201" s="180" t="s">
        <v>75</v>
      </c>
      <c r="B201" s="176" t="s">
        <v>280</v>
      </c>
      <c r="C201" s="205">
        <f>SUBTOTAL(9,C202:C204)</f>
        <v>1730040</v>
      </c>
      <c r="D201" s="43">
        <f>SUBTOTAL(9,D202:D204)</f>
        <v>677844.91</v>
      </c>
      <c r="E201" s="206">
        <f t="shared" si="3"/>
        <v>0.39180880788883499</v>
      </c>
    </row>
    <row r="202" spans="1:5" x14ac:dyDescent="0.25">
      <c r="A202" s="77" t="s">
        <v>78</v>
      </c>
      <c r="B202" t="s">
        <v>281</v>
      </c>
      <c r="C202" s="200">
        <v>1419192</v>
      </c>
      <c r="D202" s="36">
        <v>364976.82</v>
      </c>
      <c r="E202" s="202">
        <f t="shared" si="3"/>
        <v>0.25717226421794936</v>
      </c>
    </row>
    <row r="203" spans="1:5" x14ac:dyDescent="0.25">
      <c r="A203" s="77" t="s">
        <v>85</v>
      </c>
      <c r="B203" t="s">
        <v>283</v>
      </c>
      <c r="C203" s="200">
        <v>56000</v>
      </c>
      <c r="D203" s="36">
        <v>252669.04</v>
      </c>
      <c r="E203" s="202">
        <f t="shared" si="3"/>
        <v>4.5119471428571432</v>
      </c>
    </row>
    <row r="204" spans="1:5" x14ac:dyDescent="0.25">
      <c r="A204" s="77" t="s">
        <v>88</v>
      </c>
      <c r="B204" t="s">
        <v>284</v>
      </c>
      <c r="C204" s="200">
        <v>254848</v>
      </c>
      <c r="D204" s="36">
        <v>60199.05</v>
      </c>
      <c r="E204" s="202">
        <f t="shared" si="3"/>
        <v>0.23621550885233553</v>
      </c>
    </row>
    <row r="205" spans="1:5" x14ac:dyDescent="0.25">
      <c r="A205" s="180" t="s">
        <v>90</v>
      </c>
      <c r="B205" s="176" t="s">
        <v>285</v>
      </c>
      <c r="C205" s="205">
        <f>SUBTOTAL(9,C206:C228)</f>
        <v>781700</v>
      </c>
      <c r="D205" s="43">
        <f>SUBTOTAL(9,D206:D228)</f>
        <v>739050.6</v>
      </c>
      <c r="E205" s="206">
        <f t="shared" si="3"/>
        <v>0.94544019444799787</v>
      </c>
    </row>
    <row r="206" spans="1:5" x14ac:dyDescent="0.25">
      <c r="A206" s="77" t="s">
        <v>93</v>
      </c>
      <c r="B206" t="s">
        <v>293</v>
      </c>
      <c r="C206" s="200">
        <v>10000</v>
      </c>
      <c r="D206" s="36">
        <v>8585.58</v>
      </c>
      <c r="E206" s="202">
        <f t="shared" si="3"/>
        <v>0.85855800000000004</v>
      </c>
    </row>
    <row r="207" spans="1:5" x14ac:dyDescent="0.25">
      <c r="A207" s="77" t="s">
        <v>95</v>
      </c>
      <c r="B207" t="s">
        <v>286</v>
      </c>
      <c r="C207" s="200">
        <v>22500</v>
      </c>
      <c r="D207" s="36">
        <v>2654.3</v>
      </c>
      <c r="E207" s="202">
        <f t="shared" si="3"/>
        <v>0.1179688888888889</v>
      </c>
    </row>
    <row r="208" spans="1:5" x14ac:dyDescent="0.25">
      <c r="A208" s="77" t="s">
        <v>97</v>
      </c>
      <c r="B208" t="s">
        <v>300</v>
      </c>
      <c r="C208" s="200">
        <v>2500</v>
      </c>
      <c r="D208" s="36">
        <v>7505.3</v>
      </c>
      <c r="E208" s="202">
        <f t="shared" si="3"/>
        <v>3.0021200000000001</v>
      </c>
    </row>
    <row r="209" spans="1:5" x14ac:dyDescent="0.25">
      <c r="A209" s="77" t="s">
        <v>100</v>
      </c>
      <c r="B209" t="s">
        <v>301</v>
      </c>
      <c r="C209" s="200">
        <v>10000</v>
      </c>
      <c r="D209" s="36">
        <v>17313.96</v>
      </c>
      <c r="E209" s="202">
        <f t="shared" si="3"/>
        <v>1.7313959999999999</v>
      </c>
    </row>
    <row r="210" spans="1:5" x14ac:dyDescent="0.25">
      <c r="A210" s="77" t="s">
        <v>104</v>
      </c>
      <c r="B210" t="s">
        <v>302</v>
      </c>
      <c r="C210" s="200">
        <v>8000</v>
      </c>
      <c r="D210" s="36">
        <v>22758.3</v>
      </c>
      <c r="E210" s="202">
        <f t="shared" si="3"/>
        <v>2.8447874999999998</v>
      </c>
    </row>
    <row r="211" spans="1:5" x14ac:dyDescent="0.25">
      <c r="A211" s="77" t="s">
        <v>106</v>
      </c>
      <c r="B211" t="s">
        <v>303</v>
      </c>
      <c r="C211" s="200">
        <v>6000</v>
      </c>
      <c r="D211" s="36">
        <v>17640.04</v>
      </c>
      <c r="E211" s="202">
        <f t="shared" si="3"/>
        <v>2.9400066666666667</v>
      </c>
    </row>
    <row r="212" spans="1:5" x14ac:dyDescent="0.25">
      <c r="A212" s="77" t="s">
        <v>108</v>
      </c>
      <c r="B212" t="s">
        <v>304</v>
      </c>
      <c r="C212" s="200">
        <v>0</v>
      </c>
      <c r="D212" s="36">
        <v>10400</v>
      </c>
      <c r="E212" s="202" t="str">
        <f t="shared" si="3"/>
        <v>-</v>
      </c>
    </row>
    <row r="213" spans="1:5" x14ac:dyDescent="0.25">
      <c r="A213" s="77" t="s">
        <v>111</v>
      </c>
      <c r="B213" t="s">
        <v>294</v>
      </c>
      <c r="C213" s="200">
        <v>30000</v>
      </c>
      <c r="D213" s="36">
        <v>20453.23</v>
      </c>
      <c r="E213" s="202">
        <f t="shared" si="3"/>
        <v>0.68177433333333337</v>
      </c>
    </row>
    <row r="214" spans="1:5" x14ac:dyDescent="0.25">
      <c r="A214" s="77" t="s">
        <v>113</v>
      </c>
      <c r="B214" t="s">
        <v>305</v>
      </c>
      <c r="C214" s="200">
        <v>150000</v>
      </c>
      <c r="D214" s="36">
        <v>6532.37</v>
      </c>
      <c r="E214" s="202">
        <f t="shared" si="3"/>
        <v>4.354913333333333E-2</v>
      </c>
    </row>
    <row r="215" spans="1:5" x14ac:dyDescent="0.25">
      <c r="A215" s="77" t="s">
        <v>115</v>
      </c>
      <c r="B215" t="s">
        <v>295</v>
      </c>
      <c r="C215" s="200">
        <v>13000</v>
      </c>
      <c r="D215" s="36">
        <v>21571.919999999998</v>
      </c>
      <c r="E215" s="202">
        <f t="shared" si="3"/>
        <v>1.6593784615384615</v>
      </c>
    </row>
    <row r="216" spans="1:5" x14ac:dyDescent="0.25">
      <c r="A216" s="77" t="s">
        <v>117</v>
      </c>
      <c r="B216" t="s">
        <v>306</v>
      </c>
      <c r="C216" s="200">
        <v>2000</v>
      </c>
      <c r="D216" s="36">
        <v>9374.0499999999993</v>
      </c>
      <c r="E216" s="202">
        <f t="shared" si="3"/>
        <v>4.6870249999999993</v>
      </c>
    </row>
    <row r="217" spans="1:5" x14ac:dyDescent="0.25">
      <c r="A217" s="77" t="s">
        <v>119</v>
      </c>
      <c r="B217" t="s">
        <v>307</v>
      </c>
      <c r="C217" s="200">
        <v>147000</v>
      </c>
      <c r="D217" s="36">
        <v>137662.22</v>
      </c>
      <c r="E217" s="202">
        <f t="shared" si="3"/>
        <v>0.93647768707482992</v>
      </c>
    </row>
    <row r="218" spans="1:5" x14ac:dyDescent="0.25">
      <c r="A218" s="77" t="s">
        <v>121</v>
      </c>
      <c r="B218" t="s">
        <v>287</v>
      </c>
      <c r="C218" s="200">
        <v>0</v>
      </c>
      <c r="D218" s="36">
        <v>227.23</v>
      </c>
      <c r="E218" s="202" t="str">
        <f t="shared" si="3"/>
        <v>-</v>
      </c>
    </row>
    <row r="219" spans="1:5" x14ac:dyDescent="0.25">
      <c r="A219" s="77" t="s">
        <v>123</v>
      </c>
      <c r="B219" t="s">
        <v>288</v>
      </c>
      <c r="C219" s="200">
        <v>274000</v>
      </c>
      <c r="D219" s="36">
        <v>291421.48</v>
      </c>
      <c r="E219" s="202">
        <f t="shared" si="3"/>
        <v>1.0635820437956203</v>
      </c>
    </row>
    <row r="220" spans="1:5" x14ac:dyDescent="0.25">
      <c r="A220" s="77" t="s">
        <v>125</v>
      </c>
      <c r="B220" t="s">
        <v>308</v>
      </c>
      <c r="C220" s="200">
        <v>0</v>
      </c>
      <c r="D220" s="36">
        <v>5847.92</v>
      </c>
      <c r="E220" s="202" t="str">
        <f t="shared" si="3"/>
        <v>-</v>
      </c>
    </row>
    <row r="221" spans="1:5" x14ac:dyDescent="0.25">
      <c r="A221" s="77" t="s">
        <v>127</v>
      </c>
      <c r="B221" t="s">
        <v>309</v>
      </c>
      <c r="C221" s="200">
        <v>10000</v>
      </c>
      <c r="D221" s="36">
        <v>34232.93</v>
      </c>
      <c r="E221" s="202">
        <f t="shared" si="3"/>
        <v>3.4232930000000001</v>
      </c>
    </row>
    <row r="222" spans="1:5" x14ac:dyDescent="0.25">
      <c r="A222" s="77" t="s">
        <v>130</v>
      </c>
      <c r="B222" t="s">
        <v>296</v>
      </c>
      <c r="C222" s="200">
        <v>50000</v>
      </c>
      <c r="D222" s="36">
        <v>92100.2</v>
      </c>
      <c r="E222" s="202">
        <f t="shared" si="3"/>
        <v>1.842004</v>
      </c>
    </row>
    <row r="223" spans="1:5" x14ac:dyDescent="0.25">
      <c r="A223" s="77" t="s">
        <v>133</v>
      </c>
      <c r="B223" t="s">
        <v>310</v>
      </c>
      <c r="C223" s="200">
        <v>13000</v>
      </c>
      <c r="D223" s="36">
        <v>1116.96</v>
      </c>
      <c r="E223" s="202">
        <f t="shared" si="3"/>
        <v>8.5919999999999996E-2</v>
      </c>
    </row>
    <row r="224" spans="1:5" x14ac:dyDescent="0.25">
      <c r="A224" s="77" t="s">
        <v>135</v>
      </c>
      <c r="B224" t="s">
        <v>297</v>
      </c>
      <c r="C224" s="200">
        <v>2500</v>
      </c>
      <c r="D224" s="36">
        <v>25366.86</v>
      </c>
      <c r="E224" s="202">
        <f t="shared" si="3"/>
        <v>10.146744</v>
      </c>
    </row>
    <row r="225" spans="1:5" x14ac:dyDescent="0.25">
      <c r="A225" s="77" t="s">
        <v>137</v>
      </c>
      <c r="B225" t="s">
        <v>311</v>
      </c>
      <c r="C225" s="200">
        <v>22000</v>
      </c>
      <c r="D225" s="36">
        <v>671.36</v>
      </c>
      <c r="E225" s="202">
        <f t="shared" si="3"/>
        <v>3.0516363636363637E-2</v>
      </c>
    </row>
    <row r="226" spans="1:5" x14ac:dyDescent="0.25">
      <c r="A226" s="77" t="s">
        <v>139</v>
      </c>
      <c r="B226" t="s">
        <v>289</v>
      </c>
      <c r="C226" s="200">
        <v>9000</v>
      </c>
      <c r="D226" s="36">
        <v>4581.78</v>
      </c>
      <c r="E226" s="202">
        <f t="shared" si="3"/>
        <v>0.50908666666666669</v>
      </c>
    </row>
    <row r="227" spans="1:5" x14ac:dyDescent="0.25">
      <c r="A227" s="77" t="s">
        <v>141</v>
      </c>
      <c r="B227" t="s">
        <v>290</v>
      </c>
      <c r="C227" s="200">
        <v>0</v>
      </c>
      <c r="D227" s="36">
        <v>125.38</v>
      </c>
      <c r="E227" s="202" t="str">
        <f t="shared" si="3"/>
        <v>-</v>
      </c>
    </row>
    <row r="228" spans="1:5" x14ac:dyDescent="0.25">
      <c r="A228" s="77" t="s">
        <v>143</v>
      </c>
      <c r="B228" t="s">
        <v>312</v>
      </c>
      <c r="C228" s="200">
        <v>200</v>
      </c>
      <c r="D228" s="36">
        <v>907.23</v>
      </c>
      <c r="E228" s="202">
        <f t="shared" si="3"/>
        <v>4.5361500000000001</v>
      </c>
    </row>
    <row r="229" spans="1:5" x14ac:dyDescent="0.25">
      <c r="A229" s="180" t="s">
        <v>145</v>
      </c>
      <c r="B229" s="176" t="s">
        <v>298</v>
      </c>
      <c r="C229" s="205">
        <f>SUBTOTAL(9,C230:C234)</f>
        <v>6650</v>
      </c>
      <c r="D229" s="43">
        <f>SUBTOTAL(9,D230:D234)</f>
        <v>981.37</v>
      </c>
      <c r="E229" s="206">
        <f t="shared" si="3"/>
        <v>0.14757443609022555</v>
      </c>
    </row>
    <row r="230" spans="1:5" x14ac:dyDescent="0.25">
      <c r="A230" s="77" t="s">
        <v>148</v>
      </c>
      <c r="B230" t="s">
        <v>341</v>
      </c>
      <c r="C230" s="200">
        <v>0</v>
      </c>
      <c r="D230" s="36">
        <v>0</v>
      </c>
      <c r="E230" s="202" t="str">
        <f t="shared" si="3"/>
        <v>-</v>
      </c>
    </row>
    <row r="231" spans="1:5" x14ac:dyDescent="0.25">
      <c r="A231" s="77" t="s">
        <v>151</v>
      </c>
      <c r="B231" t="s">
        <v>313</v>
      </c>
      <c r="C231" s="200">
        <v>5000</v>
      </c>
      <c r="D231" s="36">
        <v>952.61</v>
      </c>
      <c r="E231" s="202">
        <f t="shared" si="3"/>
        <v>0.190522</v>
      </c>
    </row>
    <row r="232" spans="1:5" x14ac:dyDescent="0.25">
      <c r="A232" s="77" t="s">
        <v>153</v>
      </c>
      <c r="B232" t="s">
        <v>342</v>
      </c>
      <c r="C232" s="200">
        <v>0</v>
      </c>
      <c r="D232" s="36">
        <v>0</v>
      </c>
      <c r="E232" s="202" t="str">
        <f t="shared" si="3"/>
        <v>-</v>
      </c>
    </row>
    <row r="233" spans="1:5" x14ac:dyDescent="0.25">
      <c r="A233" s="77" t="s">
        <v>155</v>
      </c>
      <c r="B233" t="s">
        <v>299</v>
      </c>
      <c r="C233" s="200">
        <v>1500</v>
      </c>
      <c r="D233" s="36">
        <v>28.76</v>
      </c>
      <c r="E233" s="202">
        <f t="shared" ref="E233:E290" si="4">IF(C233&lt;&gt;0,D233/C233,"-")</f>
        <v>1.9173333333333334E-2</v>
      </c>
    </row>
    <row r="234" spans="1:5" x14ac:dyDescent="0.25">
      <c r="A234" s="77" t="s">
        <v>157</v>
      </c>
      <c r="B234" t="s">
        <v>344</v>
      </c>
      <c r="C234" s="200">
        <v>150</v>
      </c>
      <c r="D234" s="36">
        <v>0</v>
      </c>
      <c r="E234" s="202">
        <f t="shared" si="4"/>
        <v>0</v>
      </c>
    </row>
    <row r="235" spans="1:5" x14ac:dyDescent="0.25">
      <c r="A235" s="180" t="s">
        <v>164</v>
      </c>
      <c r="B235" s="176" t="s">
        <v>314</v>
      </c>
      <c r="C235" s="205">
        <f>SUBTOTAL(9,C236:C237)</f>
        <v>30451</v>
      </c>
      <c r="D235" s="43">
        <f>SUBTOTAL(9,D236:D237)</f>
        <v>101067.81</v>
      </c>
      <c r="E235" s="206">
        <f t="shared" si="4"/>
        <v>3.3190309021050211</v>
      </c>
    </row>
    <row r="236" spans="1:5" x14ac:dyDescent="0.25">
      <c r="A236" s="77" t="s">
        <v>173</v>
      </c>
      <c r="B236" t="s">
        <v>315</v>
      </c>
      <c r="C236" s="200">
        <v>30451</v>
      </c>
      <c r="D236" s="36">
        <v>101067.81</v>
      </c>
      <c r="E236" s="202">
        <f t="shared" si="4"/>
        <v>3.3190309021050211</v>
      </c>
    </row>
    <row r="237" spans="1:5" x14ac:dyDescent="0.25">
      <c r="A237" s="77" t="s">
        <v>175</v>
      </c>
      <c r="B237" t="s">
        <v>345</v>
      </c>
      <c r="C237" s="200">
        <v>0</v>
      </c>
      <c r="D237" s="36">
        <v>0</v>
      </c>
      <c r="E237" s="202" t="str">
        <f t="shared" si="4"/>
        <v>-</v>
      </c>
    </row>
    <row r="238" spans="1:5" x14ac:dyDescent="0.25">
      <c r="A238" s="180" t="s">
        <v>179</v>
      </c>
      <c r="B238" s="176" t="s">
        <v>316</v>
      </c>
      <c r="C238" s="205">
        <f>SUBTOTAL(9,C239:C240)</f>
        <v>0</v>
      </c>
      <c r="D238" s="43">
        <f>SUBTOTAL(9,D239:D240)</f>
        <v>2000</v>
      </c>
      <c r="E238" s="206" t="str">
        <f t="shared" si="4"/>
        <v>-</v>
      </c>
    </row>
    <row r="239" spans="1:5" x14ac:dyDescent="0.25">
      <c r="A239" s="77" t="s">
        <v>182</v>
      </c>
      <c r="B239" t="s">
        <v>317</v>
      </c>
      <c r="C239" s="200">
        <v>0</v>
      </c>
      <c r="D239" s="36">
        <v>2000</v>
      </c>
      <c r="E239" s="202" t="str">
        <f t="shared" si="4"/>
        <v>-</v>
      </c>
    </row>
    <row r="240" spans="1:5" x14ac:dyDescent="0.25">
      <c r="A240" s="77" t="s">
        <v>184</v>
      </c>
      <c r="B240" t="s">
        <v>318</v>
      </c>
      <c r="C240" s="200">
        <v>0</v>
      </c>
      <c r="D240" s="36">
        <v>0</v>
      </c>
      <c r="E240" s="202" t="str">
        <f t="shared" si="4"/>
        <v>-</v>
      </c>
    </row>
    <row r="241" spans="1:7" x14ac:dyDescent="0.25">
      <c r="A241" s="180" t="s">
        <v>188</v>
      </c>
      <c r="B241" s="176" t="s">
        <v>291</v>
      </c>
      <c r="C241" s="205">
        <f>SUBTOTAL(9,C242:C242)</f>
        <v>280000</v>
      </c>
      <c r="D241" s="43">
        <f>SUBTOTAL(9,D242:D242)</f>
        <v>196175</v>
      </c>
      <c r="E241" s="206">
        <f t="shared" si="4"/>
        <v>0.70062500000000005</v>
      </c>
    </row>
    <row r="242" spans="1:7" x14ac:dyDescent="0.25">
      <c r="A242" s="77" t="s">
        <v>191</v>
      </c>
      <c r="B242" t="s">
        <v>292</v>
      </c>
      <c r="C242" s="200">
        <v>280000</v>
      </c>
      <c r="D242" s="36">
        <v>196175</v>
      </c>
      <c r="E242" s="202">
        <f t="shared" si="4"/>
        <v>0.70062500000000005</v>
      </c>
    </row>
    <row r="243" spans="1:7" x14ac:dyDescent="0.25">
      <c r="A243" s="180" t="s">
        <v>196</v>
      </c>
      <c r="B243" s="176" t="s">
        <v>319</v>
      </c>
      <c r="C243" s="205">
        <f>SUBTOTAL(9,C244:C245)</f>
        <v>804200</v>
      </c>
      <c r="D243" s="43">
        <f>SUBTOTAL(9,D244:D245)</f>
        <v>180854.97</v>
      </c>
      <c r="E243" s="206">
        <f t="shared" si="4"/>
        <v>0.22488805023625963</v>
      </c>
    </row>
    <row r="244" spans="1:7" x14ac:dyDescent="0.25">
      <c r="A244" s="77" t="s">
        <v>199</v>
      </c>
      <c r="B244" t="s">
        <v>320</v>
      </c>
      <c r="C244" s="200">
        <v>4200</v>
      </c>
      <c r="D244" s="36">
        <v>0</v>
      </c>
      <c r="E244" s="202">
        <f t="shared" si="4"/>
        <v>0</v>
      </c>
    </row>
    <row r="245" spans="1:7" x14ac:dyDescent="0.25">
      <c r="A245" s="77" t="s">
        <v>201</v>
      </c>
      <c r="B245" t="s">
        <v>346</v>
      </c>
      <c r="C245" s="200">
        <v>800000</v>
      </c>
      <c r="D245" s="36">
        <v>180854.97</v>
      </c>
      <c r="E245" s="202">
        <f t="shared" si="4"/>
        <v>0.22606871249999999</v>
      </c>
    </row>
    <row r="246" spans="1:7" x14ac:dyDescent="0.25">
      <c r="A246" s="180" t="s">
        <v>203</v>
      </c>
      <c r="B246" s="176" t="s">
        <v>321</v>
      </c>
      <c r="C246" s="205">
        <f>SUBTOTAL(9,C247:C254)</f>
        <v>524500</v>
      </c>
      <c r="D246" s="43">
        <f>SUBTOTAL(9,D247:D254)</f>
        <v>201448.18999999997</v>
      </c>
      <c r="E246" s="206">
        <f t="shared" si="4"/>
        <v>0.38407662535748327</v>
      </c>
    </row>
    <row r="247" spans="1:7" x14ac:dyDescent="0.25">
      <c r="A247" s="77" t="s">
        <v>206</v>
      </c>
      <c r="B247" t="s">
        <v>347</v>
      </c>
      <c r="C247" s="200">
        <v>363000</v>
      </c>
      <c r="D247" s="36">
        <v>11538.87</v>
      </c>
      <c r="E247" s="202">
        <f t="shared" si="4"/>
        <v>3.1787520661157025E-2</v>
      </c>
      <c r="G247" s="207"/>
    </row>
    <row r="248" spans="1:7" x14ac:dyDescent="0.25">
      <c r="A248" s="77" t="s">
        <v>209</v>
      </c>
      <c r="B248" t="s">
        <v>332</v>
      </c>
      <c r="C248" s="200">
        <v>130000</v>
      </c>
      <c r="D248" s="36">
        <v>133334.32999999999</v>
      </c>
      <c r="E248" s="202">
        <f t="shared" si="4"/>
        <v>1.0256486923076922</v>
      </c>
    </row>
    <row r="249" spans="1:7" x14ac:dyDescent="0.25">
      <c r="A249" s="77" t="s">
        <v>211</v>
      </c>
      <c r="B249" t="s">
        <v>333</v>
      </c>
      <c r="C249" s="200">
        <v>5000</v>
      </c>
      <c r="D249" s="36">
        <v>9001.6299999999992</v>
      </c>
      <c r="E249" s="202">
        <f t="shared" si="4"/>
        <v>1.8003259999999999</v>
      </c>
    </row>
    <row r="250" spans="1:7" x14ac:dyDescent="0.25">
      <c r="A250" s="77" t="s">
        <v>213</v>
      </c>
      <c r="B250" t="s">
        <v>348</v>
      </c>
      <c r="C250" s="200">
        <v>500</v>
      </c>
      <c r="D250" s="36">
        <v>3459.95</v>
      </c>
      <c r="E250" s="202">
        <f t="shared" si="4"/>
        <v>6.9198999999999993</v>
      </c>
    </row>
    <row r="251" spans="1:7" x14ac:dyDescent="0.25">
      <c r="A251" s="77" t="s">
        <v>215</v>
      </c>
      <c r="B251" t="s">
        <v>322</v>
      </c>
      <c r="C251" s="200">
        <v>12000</v>
      </c>
      <c r="D251" s="36">
        <v>13332.62</v>
      </c>
      <c r="E251" s="202">
        <f t="shared" si="4"/>
        <v>1.1110516666666668</v>
      </c>
    </row>
    <row r="252" spans="1:7" x14ac:dyDescent="0.25">
      <c r="A252" s="77" t="s">
        <v>217</v>
      </c>
      <c r="B252" t="s">
        <v>334</v>
      </c>
      <c r="C252" s="200">
        <v>4000</v>
      </c>
      <c r="D252" s="36">
        <v>15324.14</v>
      </c>
      <c r="E252" s="202">
        <f t="shared" si="4"/>
        <v>3.831035</v>
      </c>
    </row>
    <row r="253" spans="1:7" x14ac:dyDescent="0.25">
      <c r="A253" s="77" t="s">
        <v>219</v>
      </c>
      <c r="B253" t="s">
        <v>323</v>
      </c>
      <c r="C253" s="200">
        <v>6000</v>
      </c>
      <c r="D253" s="36">
        <v>15456.65</v>
      </c>
      <c r="E253" s="202">
        <f t="shared" si="4"/>
        <v>2.5761083333333334</v>
      </c>
    </row>
    <row r="254" spans="1:7" x14ac:dyDescent="0.25">
      <c r="A254" s="77" t="s">
        <v>222</v>
      </c>
      <c r="B254" t="s">
        <v>324</v>
      </c>
      <c r="C254" s="200">
        <v>4000</v>
      </c>
      <c r="D254" s="36">
        <v>0</v>
      </c>
      <c r="E254" s="202">
        <f t="shared" si="4"/>
        <v>0</v>
      </c>
    </row>
    <row r="255" spans="1:7" x14ac:dyDescent="0.25">
      <c r="A255" s="180" t="s">
        <v>227</v>
      </c>
      <c r="B255" s="176" t="s">
        <v>349</v>
      </c>
      <c r="C255" s="205">
        <f>SUBTOTAL(9,C256:C258)</f>
        <v>560000</v>
      </c>
      <c r="D255" s="43">
        <f>SUBTOTAL(9,D256:D258)</f>
        <v>10100.18</v>
      </c>
      <c r="E255" s="206">
        <f t="shared" si="4"/>
        <v>1.8036035714285716E-2</v>
      </c>
    </row>
    <row r="256" spans="1:7" x14ac:dyDescent="0.25">
      <c r="A256" s="77" t="s">
        <v>230</v>
      </c>
      <c r="B256" t="s">
        <v>350</v>
      </c>
      <c r="C256" s="200">
        <v>560000</v>
      </c>
      <c r="D256" s="36">
        <v>5737.53</v>
      </c>
      <c r="E256" s="202">
        <f t="shared" si="4"/>
        <v>1.0245589285714285E-2</v>
      </c>
    </row>
    <row r="257" spans="1:5" x14ac:dyDescent="0.25">
      <c r="A257" s="77" t="s">
        <v>233</v>
      </c>
      <c r="B257" t="s">
        <v>351</v>
      </c>
      <c r="C257" s="200">
        <v>0</v>
      </c>
      <c r="D257" s="36">
        <v>4362.6499999999996</v>
      </c>
      <c r="E257" s="202" t="str">
        <f t="shared" si="4"/>
        <v>-</v>
      </c>
    </row>
    <row r="258" spans="1:5" x14ac:dyDescent="0.25">
      <c r="A258" s="77" t="s">
        <v>236</v>
      </c>
      <c r="B258" t="s">
        <v>352</v>
      </c>
      <c r="C258" s="200">
        <v>0</v>
      </c>
      <c r="D258" s="36">
        <v>0</v>
      </c>
      <c r="E258" s="202" t="str">
        <f t="shared" si="4"/>
        <v>-</v>
      </c>
    </row>
    <row r="259" spans="1:5" x14ac:dyDescent="0.25">
      <c r="A259" s="175" t="s">
        <v>275</v>
      </c>
      <c r="B259" s="175" t="s">
        <v>335</v>
      </c>
      <c r="C259" s="186">
        <f>SUBTOTAL(9,C261:C292)</f>
        <v>0</v>
      </c>
      <c r="D259" s="191">
        <f>SUBTOTAL(9,D261:D292)</f>
        <v>352876.81999999995</v>
      </c>
      <c r="E259" s="42" t="str">
        <f t="shared" si="4"/>
        <v>-</v>
      </c>
    </row>
    <row r="260" spans="1:5" x14ac:dyDescent="0.25">
      <c r="A260" s="180" t="s">
        <v>75</v>
      </c>
      <c r="B260" s="176" t="s">
        <v>280</v>
      </c>
      <c r="C260" s="205">
        <f>SUBTOTAL(9,C261:C263)</f>
        <v>0</v>
      </c>
      <c r="D260" s="43">
        <f>SUBTOTAL(9,D261:D263)</f>
        <v>39610.57</v>
      </c>
      <c r="E260" s="206" t="str">
        <f t="shared" si="4"/>
        <v>-</v>
      </c>
    </row>
    <row r="261" spans="1:5" x14ac:dyDescent="0.25">
      <c r="A261" s="77" t="s">
        <v>78</v>
      </c>
      <c r="B261" t="s">
        <v>281</v>
      </c>
      <c r="C261" s="200">
        <v>0</v>
      </c>
      <c r="D261" s="36">
        <v>33313.79</v>
      </c>
      <c r="E261" s="202" t="str">
        <f t="shared" si="4"/>
        <v>-</v>
      </c>
    </row>
    <row r="262" spans="1:5" x14ac:dyDescent="0.25">
      <c r="A262" s="77" t="s">
        <v>85</v>
      </c>
      <c r="B262" t="s">
        <v>283</v>
      </c>
      <c r="C262" s="200">
        <v>0</v>
      </c>
      <c r="D262" s="36">
        <v>800</v>
      </c>
      <c r="E262" s="202" t="str">
        <f t="shared" si="4"/>
        <v>-</v>
      </c>
    </row>
    <row r="263" spans="1:5" x14ac:dyDescent="0.25">
      <c r="A263" s="77" t="s">
        <v>88</v>
      </c>
      <c r="B263" t="s">
        <v>284</v>
      </c>
      <c r="C263" s="200">
        <v>0</v>
      </c>
      <c r="D263" s="36">
        <v>5496.78</v>
      </c>
      <c r="E263" s="202" t="str">
        <f t="shared" si="4"/>
        <v>-</v>
      </c>
    </row>
    <row r="264" spans="1:5" x14ac:dyDescent="0.25">
      <c r="A264" s="180" t="s">
        <v>90</v>
      </c>
      <c r="B264" s="176" t="s">
        <v>285</v>
      </c>
      <c r="C264" s="205">
        <f>SUBTOTAL(9,C265:C281)</f>
        <v>0</v>
      </c>
      <c r="D264" s="43">
        <f>SUBTOTAL(9,D265:D281)</f>
        <v>116162</v>
      </c>
      <c r="E264" s="206" t="str">
        <f t="shared" si="4"/>
        <v>-</v>
      </c>
    </row>
    <row r="265" spans="1:5" x14ac:dyDescent="0.25">
      <c r="A265" s="77" t="s">
        <v>93</v>
      </c>
      <c r="B265" t="s">
        <v>293</v>
      </c>
      <c r="C265" s="200">
        <v>0</v>
      </c>
      <c r="D265" s="36">
        <v>14716.24</v>
      </c>
      <c r="E265" s="202" t="str">
        <f t="shared" si="4"/>
        <v>-</v>
      </c>
    </row>
    <row r="266" spans="1:5" x14ac:dyDescent="0.25">
      <c r="A266" s="77" t="s">
        <v>95</v>
      </c>
      <c r="B266" t="s">
        <v>286</v>
      </c>
      <c r="C266" s="200">
        <v>0</v>
      </c>
      <c r="D266" s="36">
        <v>1611.56</v>
      </c>
      <c r="E266" s="202" t="str">
        <f t="shared" si="4"/>
        <v>-</v>
      </c>
    </row>
    <row r="267" spans="1:5" x14ac:dyDescent="0.25">
      <c r="A267" s="77" t="s">
        <v>97</v>
      </c>
      <c r="B267" t="s">
        <v>300</v>
      </c>
      <c r="C267" s="200">
        <v>0</v>
      </c>
      <c r="D267" s="36">
        <v>0</v>
      </c>
      <c r="E267" s="202" t="str">
        <f t="shared" si="4"/>
        <v>-</v>
      </c>
    </row>
    <row r="268" spans="1:5" x14ac:dyDescent="0.25">
      <c r="A268" s="77" t="s">
        <v>100</v>
      </c>
      <c r="B268" t="s">
        <v>301</v>
      </c>
      <c r="C268" s="200">
        <v>0</v>
      </c>
      <c r="D268" s="36">
        <v>5095.21</v>
      </c>
      <c r="E268" s="202" t="str">
        <f t="shared" si="4"/>
        <v>-</v>
      </c>
    </row>
    <row r="269" spans="1:5" x14ac:dyDescent="0.25">
      <c r="A269" s="77" t="s">
        <v>104</v>
      </c>
      <c r="B269" t="s">
        <v>302</v>
      </c>
      <c r="C269" s="200">
        <v>0</v>
      </c>
      <c r="D269" s="36">
        <v>2909.55</v>
      </c>
      <c r="E269" s="202" t="str">
        <f t="shared" si="4"/>
        <v>-</v>
      </c>
    </row>
    <row r="270" spans="1:5" x14ac:dyDescent="0.25">
      <c r="A270" s="77" t="s">
        <v>108</v>
      </c>
      <c r="B270" t="s">
        <v>304</v>
      </c>
      <c r="C270" s="200">
        <v>0</v>
      </c>
      <c r="D270" s="36">
        <v>86.21</v>
      </c>
      <c r="E270" s="202" t="str">
        <f t="shared" si="4"/>
        <v>-</v>
      </c>
    </row>
    <row r="271" spans="1:5" x14ac:dyDescent="0.25">
      <c r="A271" s="77" t="s">
        <v>111</v>
      </c>
      <c r="B271" t="s">
        <v>294</v>
      </c>
      <c r="C271" s="200">
        <v>0</v>
      </c>
      <c r="D271" s="36">
        <v>32489.75</v>
      </c>
      <c r="E271" s="202" t="str">
        <f t="shared" si="4"/>
        <v>-</v>
      </c>
    </row>
    <row r="272" spans="1:5" x14ac:dyDescent="0.25">
      <c r="A272" s="77" t="s">
        <v>113</v>
      </c>
      <c r="B272" t="s">
        <v>305</v>
      </c>
      <c r="C272" s="200">
        <v>0</v>
      </c>
      <c r="D272" s="36">
        <v>1912.5</v>
      </c>
      <c r="E272" s="202" t="str">
        <f t="shared" si="4"/>
        <v>-</v>
      </c>
    </row>
    <row r="273" spans="1:5" x14ac:dyDescent="0.25">
      <c r="A273" s="77" t="s">
        <v>115</v>
      </c>
      <c r="B273" t="s">
        <v>295</v>
      </c>
      <c r="C273" s="200">
        <v>0</v>
      </c>
      <c r="D273" s="36">
        <v>44.87</v>
      </c>
      <c r="E273" s="202" t="str">
        <f t="shared" si="4"/>
        <v>-</v>
      </c>
    </row>
    <row r="274" spans="1:5" x14ac:dyDescent="0.25">
      <c r="A274" s="77" t="s">
        <v>117</v>
      </c>
      <c r="B274" t="s">
        <v>306</v>
      </c>
      <c r="C274" s="200">
        <v>0</v>
      </c>
      <c r="D274" s="36">
        <v>208.96</v>
      </c>
      <c r="E274" s="202" t="str">
        <f t="shared" si="4"/>
        <v>-</v>
      </c>
    </row>
    <row r="275" spans="1:5" x14ac:dyDescent="0.25">
      <c r="A275" s="77" t="s">
        <v>119</v>
      </c>
      <c r="B275" t="s">
        <v>307</v>
      </c>
      <c r="C275" s="200">
        <v>0</v>
      </c>
      <c r="D275" s="36">
        <v>40000</v>
      </c>
      <c r="E275" s="202" t="str">
        <f t="shared" si="4"/>
        <v>-</v>
      </c>
    </row>
    <row r="276" spans="1:5" x14ac:dyDescent="0.25">
      <c r="A276" s="77" t="s">
        <v>123</v>
      </c>
      <c r="B276" t="s">
        <v>288</v>
      </c>
      <c r="C276" s="200">
        <v>0</v>
      </c>
      <c r="D276" s="36">
        <v>3675.62</v>
      </c>
      <c r="E276" s="202" t="str">
        <f t="shared" si="4"/>
        <v>-</v>
      </c>
    </row>
    <row r="277" spans="1:5" x14ac:dyDescent="0.25">
      <c r="A277" s="77" t="s">
        <v>127</v>
      </c>
      <c r="B277" t="s">
        <v>309</v>
      </c>
      <c r="C277" s="200">
        <v>0</v>
      </c>
      <c r="D277" s="36">
        <v>5962.63</v>
      </c>
      <c r="E277" s="202" t="str">
        <f t="shared" si="4"/>
        <v>-</v>
      </c>
    </row>
    <row r="278" spans="1:5" x14ac:dyDescent="0.25">
      <c r="A278" s="77" t="s">
        <v>130</v>
      </c>
      <c r="B278" t="s">
        <v>296</v>
      </c>
      <c r="C278" s="200">
        <v>0</v>
      </c>
      <c r="D278" s="36">
        <v>1160.97</v>
      </c>
      <c r="E278" s="202" t="str">
        <f t="shared" si="4"/>
        <v>-</v>
      </c>
    </row>
    <row r="279" spans="1:5" x14ac:dyDescent="0.25">
      <c r="A279" s="77" t="s">
        <v>135</v>
      </c>
      <c r="B279" t="s">
        <v>297</v>
      </c>
      <c r="C279" s="200">
        <v>0</v>
      </c>
      <c r="D279" s="36">
        <v>4432.03</v>
      </c>
      <c r="E279" s="202" t="str">
        <f t="shared" si="4"/>
        <v>-</v>
      </c>
    </row>
    <row r="280" spans="1:5" x14ac:dyDescent="0.25">
      <c r="A280" s="77" t="s">
        <v>137</v>
      </c>
      <c r="B280" t="s">
        <v>311</v>
      </c>
      <c r="C280" s="200">
        <v>0</v>
      </c>
      <c r="D280" s="36">
        <v>1690</v>
      </c>
      <c r="E280" s="202" t="str">
        <f t="shared" si="4"/>
        <v>-</v>
      </c>
    </row>
    <row r="281" spans="1:5" x14ac:dyDescent="0.25">
      <c r="A281" s="77" t="s">
        <v>139</v>
      </c>
      <c r="B281" t="s">
        <v>289</v>
      </c>
      <c r="C281" s="200">
        <v>0</v>
      </c>
      <c r="D281" s="36">
        <v>165.9</v>
      </c>
      <c r="E281" s="202" t="str">
        <f t="shared" si="4"/>
        <v>-</v>
      </c>
    </row>
    <row r="282" spans="1:5" x14ac:dyDescent="0.25">
      <c r="A282" s="180" t="s">
        <v>179</v>
      </c>
      <c r="B282" s="176" t="s">
        <v>316</v>
      </c>
      <c r="C282" s="205">
        <f>SUBTOTAL(9,C283:C283)</f>
        <v>0</v>
      </c>
      <c r="D282" s="43">
        <f>SUBTOTAL(9,D283:D283)</f>
        <v>2461.15</v>
      </c>
      <c r="E282" s="206" t="str">
        <f t="shared" si="4"/>
        <v>-</v>
      </c>
    </row>
    <row r="283" spans="1:5" x14ac:dyDescent="0.25">
      <c r="A283" s="77" t="s">
        <v>184</v>
      </c>
      <c r="B283" t="s">
        <v>318</v>
      </c>
      <c r="C283" s="200">
        <v>0</v>
      </c>
      <c r="D283" s="36">
        <v>2461.15</v>
      </c>
      <c r="E283" s="202" t="str">
        <f t="shared" si="4"/>
        <v>-</v>
      </c>
    </row>
    <row r="284" spans="1:5" x14ac:dyDescent="0.25">
      <c r="A284" s="180" t="s">
        <v>188</v>
      </c>
      <c r="B284" s="176" t="s">
        <v>291</v>
      </c>
      <c r="C284" s="205">
        <f>SUBTOTAL(9,C285:C285)</f>
        <v>0</v>
      </c>
      <c r="D284" s="43">
        <f>SUBTOTAL(9,D285:D285)</f>
        <v>151712</v>
      </c>
      <c r="E284" s="206" t="str">
        <f t="shared" si="4"/>
        <v>-</v>
      </c>
    </row>
    <row r="285" spans="1:5" x14ac:dyDescent="0.25">
      <c r="A285" s="77" t="s">
        <v>191</v>
      </c>
      <c r="B285" t="s">
        <v>292</v>
      </c>
      <c r="C285" s="200">
        <v>0</v>
      </c>
      <c r="D285" s="36">
        <v>151712</v>
      </c>
      <c r="E285" s="202" t="str">
        <f t="shared" si="4"/>
        <v>-</v>
      </c>
    </row>
    <row r="286" spans="1:5" x14ac:dyDescent="0.25">
      <c r="A286" s="180" t="s">
        <v>196</v>
      </c>
      <c r="B286" s="176" t="s">
        <v>319</v>
      </c>
      <c r="C286" s="205">
        <f>SUBTOTAL(9,C287:C287)</f>
        <v>0</v>
      </c>
      <c r="D286" s="43">
        <f>SUBTOTAL(9,D287:D287)</f>
        <v>5856.1</v>
      </c>
      <c r="E286" s="206" t="str">
        <f t="shared" si="4"/>
        <v>-</v>
      </c>
    </row>
    <row r="287" spans="1:5" x14ac:dyDescent="0.25">
      <c r="A287" s="77" t="s">
        <v>201</v>
      </c>
      <c r="B287" t="s">
        <v>346</v>
      </c>
      <c r="C287" s="200">
        <v>0</v>
      </c>
      <c r="D287" s="36">
        <v>5856.1</v>
      </c>
      <c r="E287" s="202" t="str">
        <f t="shared" si="4"/>
        <v>-</v>
      </c>
    </row>
    <row r="288" spans="1:5" x14ac:dyDescent="0.25">
      <c r="A288" s="180" t="s">
        <v>203</v>
      </c>
      <c r="B288" s="176" t="s">
        <v>321</v>
      </c>
      <c r="C288" s="205">
        <f>SUBTOTAL(9,C289:C290)</f>
        <v>0</v>
      </c>
      <c r="D288" s="43">
        <f>SUBTOTAL(9,D289:D290)</f>
        <v>14125</v>
      </c>
      <c r="E288" s="206" t="str">
        <f t="shared" si="4"/>
        <v>-</v>
      </c>
    </row>
    <row r="289" spans="1:8" x14ac:dyDescent="0.25">
      <c r="A289" s="77" t="s">
        <v>211</v>
      </c>
      <c r="B289" t="s">
        <v>333</v>
      </c>
      <c r="C289" s="200">
        <v>0</v>
      </c>
      <c r="D289" s="36">
        <v>1225</v>
      </c>
      <c r="E289" s="202" t="str">
        <f t="shared" si="4"/>
        <v>-</v>
      </c>
    </row>
    <row r="290" spans="1:8" x14ac:dyDescent="0.25">
      <c r="A290" s="77" t="s">
        <v>217</v>
      </c>
      <c r="B290" t="s">
        <v>334</v>
      </c>
      <c r="C290" s="200">
        <v>0</v>
      </c>
      <c r="D290" s="36">
        <v>12900</v>
      </c>
      <c r="E290" s="202" t="str">
        <f t="shared" si="4"/>
        <v>-</v>
      </c>
    </row>
    <row r="291" spans="1:8" x14ac:dyDescent="0.25">
      <c r="A291" s="180" t="s">
        <v>227</v>
      </c>
      <c r="B291" s="176" t="s">
        <v>349</v>
      </c>
      <c r="C291" s="205">
        <f>SUBTOTAL(9,C292:C292)</f>
        <v>0</v>
      </c>
      <c r="D291" s="43">
        <f>SUBTOTAL(9,D292:D292)</f>
        <v>22950</v>
      </c>
      <c r="E291" s="206" t="str">
        <f t="shared" ref="E291:E341" si="5">IF(C291&lt;&gt;0,D291/C291,"-")</f>
        <v>-</v>
      </c>
    </row>
    <row r="292" spans="1:8" x14ac:dyDescent="0.25">
      <c r="A292" s="77" t="s">
        <v>230</v>
      </c>
      <c r="B292" t="s">
        <v>350</v>
      </c>
      <c r="C292" s="200">
        <v>0</v>
      </c>
      <c r="D292" s="36">
        <v>22950</v>
      </c>
      <c r="E292" s="202" t="str">
        <f t="shared" si="5"/>
        <v>-</v>
      </c>
    </row>
    <row r="293" spans="1:8" x14ac:dyDescent="0.25">
      <c r="A293" s="175" t="s">
        <v>278</v>
      </c>
      <c r="B293" s="175" t="s">
        <v>339</v>
      </c>
      <c r="C293" s="186">
        <f>SUBTOTAL(9,C295:C301)</f>
        <v>0</v>
      </c>
      <c r="D293" s="191">
        <f>SUBTOTAL(9,D295:D301)</f>
        <v>5392.73</v>
      </c>
      <c r="E293" s="42" t="str">
        <f t="shared" si="5"/>
        <v>-</v>
      </c>
    </row>
    <row r="294" spans="1:8" x14ac:dyDescent="0.25">
      <c r="A294" s="180" t="s">
        <v>90</v>
      </c>
      <c r="B294" s="176" t="s">
        <v>285</v>
      </c>
      <c r="C294" s="205">
        <f>SUBTOTAL(9,C295:C298)</f>
        <v>0</v>
      </c>
      <c r="D294" s="43">
        <f>SUBTOTAL(9,D295:D298)</f>
        <v>3076.3199999999997</v>
      </c>
      <c r="E294" s="206" t="str">
        <f t="shared" si="5"/>
        <v>-</v>
      </c>
    </row>
    <row r="295" spans="1:8" x14ac:dyDescent="0.25">
      <c r="A295" s="77" t="s">
        <v>97</v>
      </c>
      <c r="B295" t="s">
        <v>300</v>
      </c>
      <c r="C295" s="200">
        <v>0</v>
      </c>
      <c r="D295" s="36">
        <v>400</v>
      </c>
      <c r="E295" s="202" t="str">
        <f t="shared" si="5"/>
        <v>-</v>
      </c>
    </row>
    <row r="296" spans="1:8" x14ac:dyDescent="0.25">
      <c r="A296" s="77" t="s">
        <v>100</v>
      </c>
      <c r="B296" t="s">
        <v>301</v>
      </c>
      <c r="C296" s="200">
        <v>0</v>
      </c>
      <c r="D296" s="36">
        <v>523.98</v>
      </c>
      <c r="E296" s="202" t="str">
        <f t="shared" si="5"/>
        <v>-</v>
      </c>
    </row>
    <row r="297" spans="1:8" x14ac:dyDescent="0.25">
      <c r="A297" s="77" t="s">
        <v>106</v>
      </c>
      <c r="B297" t="s">
        <v>303</v>
      </c>
      <c r="C297" s="200">
        <v>0</v>
      </c>
      <c r="D297" s="36">
        <v>152.34</v>
      </c>
      <c r="E297" s="202" t="str">
        <f t="shared" si="5"/>
        <v>-</v>
      </c>
    </row>
    <row r="298" spans="1:8" x14ac:dyDescent="0.25">
      <c r="A298" s="77" t="s">
        <v>111</v>
      </c>
      <c r="B298" t="s">
        <v>294</v>
      </c>
      <c r="C298" s="200">
        <v>0</v>
      </c>
      <c r="D298" s="36">
        <v>2000</v>
      </c>
      <c r="E298" s="202" t="str">
        <f t="shared" si="5"/>
        <v>-</v>
      </c>
      <c r="H298" s="207"/>
    </row>
    <row r="299" spans="1:8" x14ac:dyDescent="0.25">
      <c r="A299" s="180" t="s">
        <v>203</v>
      </c>
      <c r="B299" s="176" t="s">
        <v>321</v>
      </c>
      <c r="C299" s="205">
        <f>SUBTOTAL(9,C300:C301)</f>
        <v>0</v>
      </c>
      <c r="D299" s="43">
        <f>SUBTOTAL(9,D300:D301)</f>
        <v>2316.41</v>
      </c>
      <c r="E299" s="206" t="str">
        <f t="shared" si="5"/>
        <v>-</v>
      </c>
    </row>
    <row r="300" spans="1:8" x14ac:dyDescent="0.25">
      <c r="A300" s="77">
        <v>4221</v>
      </c>
      <c r="B300" t="s">
        <v>332</v>
      </c>
      <c r="C300" s="200">
        <v>0</v>
      </c>
      <c r="D300" s="36">
        <v>269.99</v>
      </c>
      <c r="E300" s="202" t="str">
        <f t="shared" si="5"/>
        <v>-</v>
      </c>
    </row>
    <row r="301" spans="1:8" x14ac:dyDescent="0.25">
      <c r="A301" s="77" t="s">
        <v>217</v>
      </c>
      <c r="B301" t="s">
        <v>334</v>
      </c>
      <c r="C301" s="200">
        <v>0</v>
      </c>
      <c r="D301" s="36">
        <v>2046.42</v>
      </c>
      <c r="E301" s="202" t="str">
        <f t="shared" si="5"/>
        <v>-</v>
      </c>
    </row>
    <row r="302" spans="1:8" x14ac:dyDescent="0.25">
      <c r="A302" s="76" t="s">
        <v>65</v>
      </c>
      <c r="B302" s="76" t="s">
        <v>66</v>
      </c>
      <c r="C302" s="187">
        <f>SUBTOTAL(9,C305:C305)</f>
        <v>230000</v>
      </c>
      <c r="D302" s="188">
        <f>SUBTOTAL(9,D305:D305)</f>
        <v>0</v>
      </c>
      <c r="E302" s="189">
        <f t="shared" si="5"/>
        <v>0</v>
      </c>
    </row>
    <row r="303" spans="1:8" x14ac:dyDescent="0.25">
      <c r="A303" s="175" t="s">
        <v>271</v>
      </c>
      <c r="B303" s="175" t="s">
        <v>279</v>
      </c>
      <c r="C303" s="190">
        <f>SUBTOTAL(9,C305:C305)</f>
        <v>230000</v>
      </c>
      <c r="D303" s="41">
        <f>SUBTOTAL(9,D305:D305)</f>
        <v>0</v>
      </c>
      <c r="E303" s="42">
        <f t="shared" si="5"/>
        <v>0</v>
      </c>
    </row>
    <row r="304" spans="1:8" x14ac:dyDescent="0.25">
      <c r="A304" s="180" t="s">
        <v>90</v>
      </c>
      <c r="B304" s="176" t="s">
        <v>285</v>
      </c>
      <c r="C304" s="205">
        <f>SUBTOTAL(9,C305:C305)</f>
        <v>230000</v>
      </c>
      <c r="D304" s="43">
        <f>SUBTOTAL(9,D305:D305)</f>
        <v>0</v>
      </c>
      <c r="E304" s="206">
        <f t="shared" si="5"/>
        <v>0</v>
      </c>
    </row>
    <row r="305" spans="1:5" x14ac:dyDescent="0.25">
      <c r="A305" s="77" t="s">
        <v>123</v>
      </c>
      <c r="B305" t="s">
        <v>288</v>
      </c>
      <c r="C305" s="200">
        <v>230000</v>
      </c>
      <c r="D305" s="36">
        <v>0</v>
      </c>
      <c r="E305" s="202">
        <f t="shared" si="5"/>
        <v>0</v>
      </c>
    </row>
    <row r="306" spans="1:5" x14ac:dyDescent="0.25">
      <c r="A306" s="76" t="s">
        <v>67</v>
      </c>
      <c r="B306" s="76" t="s">
        <v>68</v>
      </c>
      <c r="C306" s="185">
        <f>SUBTOTAL(9,C309:C309)</f>
        <v>0</v>
      </c>
      <c r="D306" s="188">
        <f>SUBTOTAL(9,D309:D309)</f>
        <v>970308.07</v>
      </c>
      <c r="E306" s="40" t="str">
        <f t="shared" si="5"/>
        <v>-</v>
      </c>
    </row>
    <row r="307" spans="1:5" x14ac:dyDescent="0.25">
      <c r="A307" s="175" t="s">
        <v>271</v>
      </c>
      <c r="B307" s="175" t="s">
        <v>279</v>
      </c>
      <c r="C307" s="186">
        <f>SUBTOTAL(9,C309:C309)</f>
        <v>0</v>
      </c>
      <c r="D307" s="191">
        <f>SUBTOTAL(9,D309:D309)</f>
        <v>970308.07</v>
      </c>
      <c r="E307" s="42" t="str">
        <f t="shared" si="5"/>
        <v>-</v>
      </c>
    </row>
    <row r="308" spans="1:5" x14ac:dyDescent="0.25">
      <c r="A308" s="180" t="s">
        <v>196</v>
      </c>
      <c r="B308" s="176" t="s">
        <v>319</v>
      </c>
      <c r="C308" s="205">
        <f>SUBTOTAL(9,C309:C309)</f>
        <v>0</v>
      </c>
      <c r="D308" s="43">
        <f>SUBTOTAL(9,D309:D309)</f>
        <v>970308.07</v>
      </c>
      <c r="E308" s="206" t="str">
        <f t="shared" si="5"/>
        <v>-</v>
      </c>
    </row>
    <row r="309" spans="1:5" x14ac:dyDescent="0.25">
      <c r="A309" s="77" t="s">
        <v>201</v>
      </c>
      <c r="B309" t="s">
        <v>346</v>
      </c>
      <c r="C309" s="200">
        <v>0</v>
      </c>
      <c r="D309" s="36">
        <v>970308.07</v>
      </c>
      <c r="E309" s="202" t="str">
        <f t="shared" si="5"/>
        <v>-</v>
      </c>
    </row>
    <row r="310" spans="1:5" x14ac:dyDescent="0.25">
      <c r="A310" s="76" t="s">
        <v>69</v>
      </c>
      <c r="B310" s="76" t="s">
        <v>70</v>
      </c>
      <c r="C310" s="187">
        <f>SUBTOTAL(9,C313:C346)</f>
        <v>331213</v>
      </c>
      <c r="D310" s="188">
        <f>SUBTOTAL(9,D313:D346)</f>
        <v>131138.94000000003</v>
      </c>
      <c r="E310" s="189">
        <f t="shared" si="5"/>
        <v>0.39593536485584813</v>
      </c>
    </row>
    <row r="311" spans="1:5" x14ac:dyDescent="0.25">
      <c r="A311" s="175" t="s">
        <v>272</v>
      </c>
      <c r="B311" s="175" t="s">
        <v>353</v>
      </c>
      <c r="C311" s="190">
        <f>SUBTOTAL(9,C313:C322)</f>
        <v>49682</v>
      </c>
      <c r="D311" s="191">
        <f>SUBTOTAL(9,D313:D322)</f>
        <v>6293.8700000000008</v>
      </c>
      <c r="E311" s="192">
        <f t="shared" si="5"/>
        <v>0.12668310454490561</v>
      </c>
    </row>
    <row r="312" spans="1:5" x14ac:dyDescent="0.25">
      <c r="A312" s="180" t="s">
        <v>75</v>
      </c>
      <c r="B312" s="176" t="s">
        <v>280</v>
      </c>
      <c r="C312" s="205">
        <f>SUBTOTAL(9,C313:C313)</f>
        <v>49682</v>
      </c>
      <c r="D312" s="43">
        <f>SUBTOTAL(9,D313:D313)</f>
        <v>0</v>
      </c>
      <c r="E312" s="206">
        <f t="shared" si="5"/>
        <v>0</v>
      </c>
    </row>
    <row r="313" spans="1:5" x14ac:dyDescent="0.25">
      <c r="A313" s="77" t="s">
        <v>78</v>
      </c>
      <c r="B313" t="s">
        <v>281</v>
      </c>
      <c r="C313" s="200">
        <v>49682</v>
      </c>
      <c r="D313" s="36">
        <v>0</v>
      </c>
      <c r="E313" s="202">
        <f t="shared" si="5"/>
        <v>0</v>
      </c>
    </row>
    <row r="314" spans="1:5" x14ac:dyDescent="0.25">
      <c r="A314" s="180" t="s">
        <v>90</v>
      </c>
      <c r="B314" s="176" t="s">
        <v>285</v>
      </c>
      <c r="C314" s="205">
        <f>SUBTOTAL(9,C315:C318)</f>
        <v>0</v>
      </c>
      <c r="D314" s="43">
        <f>SUBTOTAL(9,D315:D318)</f>
        <v>481.13</v>
      </c>
      <c r="E314" s="206" t="str">
        <f t="shared" si="5"/>
        <v>-</v>
      </c>
    </row>
    <row r="315" spans="1:5" x14ac:dyDescent="0.25">
      <c r="A315" s="77" t="s">
        <v>104</v>
      </c>
      <c r="B315" t="s">
        <v>302</v>
      </c>
      <c r="C315" s="200">
        <v>0</v>
      </c>
      <c r="D315" s="36">
        <v>474.94</v>
      </c>
      <c r="E315" s="202" t="str">
        <f t="shared" si="5"/>
        <v>-</v>
      </c>
    </row>
    <row r="316" spans="1:5" x14ac:dyDescent="0.25">
      <c r="A316" s="77" t="s">
        <v>113</v>
      </c>
      <c r="B316" t="s">
        <v>305</v>
      </c>
      <c r="C316" s="200">
        <v>0</v>
      </c>
      <c r="D316" s="36">
        <v>0.55000000000000004</v>
      </c>
      <c r="E316" s="202" t="str">
        <f t="shared" si="5"/>
        <v>-</v>
      </c>
    </row>
    <row r="317" spans="1:5" x14ac:dyDescent="0.25">
      <c r="A317" s="77" t="s">
        <v>117</v>
      </c>
      <c r="B317" t="s">
        <v>306</v>
      </c>
      <c r="C317" s="200">
        <v>0</v>
      </c>
      <c r="D317" s="36">
        <v>1.75</v>
      </c>
      <c r="E317" s="202" t="str">
        <f t="shared" si="5"/>
        <v>-</v>
      </c>
    </row>
    <row r="318" spans="1:5" x14ac:dyDescent="0.25">
      <c r="A318" s="77" t="s">
        <v>127</v>
      </c>
      <c r="B318" t="s">
        <v>309</v>
      </c>
      <c r="C318" s="200">
        <v>0</v>
      </c>
      <c r="D318" s="36">
        <v>3.89</v>
      </c>
      <c r="E318" s="202" t="str">
        <f t="shared" si="5"/>
        <v>-</v>
      </c>
    </row>
    <row r="319" spans="1:5" x14ac:dyDescent="0.25">
      <c r="A319" s="180" t="s">
        <v>164</v>
      </c>
      <c r="B319" s="176" t="s">
        <v>314</v>
      </c>
      <c r="C319" s="205">
        <f>SUBTOTAL(9,C320:C320)</f>
        <v>0</v>
      </c>
      <c r="D319" s="43">
        <f>SUBTOTAL(9,D320:D320)</f>
        <v>1952.17</v>
      </c>
      <c r="E319" s="206" t="str">
        <f t="shared" si="5"/>
        <v>-</v>
      </c>
    </row>
    <row r="320" spans="1:5" x14ac:dyDescent="0.25">
      <c r="A320" s="77" t="s">
        <v>177</v>
      </c>
      <c r="B320" t="s">
        <v>330</v>
      </c>
      <c r="C320" s="200">
        <v>0</v>
      </c>
      <c r="D320" s="36">
        <v>1952.17</v>
      </c>
      <c r="E320" s="202" t="str">
        <f t="shared" si="5"/>
        <v>-</v>
      </c>
    </row>
    <row r="321" spans="1:6" x14ac:dyDescent="0.25">
      <c r="A321" s="180" t="s">
        <v>188</v>
      </c>
      <c r="B321" s="176" t="s">
        <v>291</v>
      </c>
      <c r="C321" s="205">
        <f>SUBTOTAL(9,C322:C322)</f>
        <v>0</v>
      </c>
      <c r="D321" s="43">
        <f>SUBTOTAL(9,D322:D322)</f>
        <v>3860.57</v>
      </c>
      <c r="E321" s="206" t="str">
        <f t="shared" si="5"/>
        <v>-</v>
      </c>
    </row>
    <row r="322" spans="1:6" x14ac:dyDescent="0.25">
      <c r="A322" s="77" t="s">
        <v>193</v>
      </c>
      <c r="B322" t="s">
        <v>331</v>
      </c>
      <c r="C322" s="200">
        <v>0</v>
      </c>
      <c r="D322" s="36">
        <v>3860.57</v>
      </c>
      <c r="E322" s="202" t="str">
        <f t="shared" si="5"/>
        <v>-</v>
      </c>
    </row>
    <row r="323" spans="1:6" x14ac:dyDescent="0.25">
      <c r="A323" s="175" t="s">
        <v>277</v>
      </c>
      <c r="B323" s="175" t="s">
        <v>354</v>
      </c>
      <c r="C323" s="190">
        <f>SUBTOTAL(9,C325:C346)</f>
        <v>281531</v>
      </c>
      <c r="D323" s="191">
        <f>SUBTOTAL(9,D325:D346)</f>
        <v>124845.07000000002</v>
      </c>
      <c r="E323" s="192">
        <f t="shared" si="5"/>
        <v>0.44345052587459294</v>
      </c>
      <c r="F323" s="73"/>
    </row>
    <row r="324" spans="1:6" x14ac:dyDescent="0.25">
      <c r="A324" s="180" t="s">
        <v>75</v>
      </c>
      <c r="B324" s="176" t="s">
        <v>280</v>
      </c>
      <c r="C324" s="205">
        <f>SUBTOTAL(9,C325:C327)</f>
        <v>281531</v>
      </c>
      <c r="D324" s="43">
        <f>SUBTOTAL(9,D325:D327)</f>
        <v>84610.700000000012</v>
      </c>
      <c r="E324" s="206">
        <f t="shared" si="5"/>
        <v>0.30053777381531699</v>
      </c>
    </row>
    <row r="325" spans="1:6" x14ac:dyDescent="0.25">
      <c r="A325" s="77" t="s">
        <v>78</v>
      </c>
      <c r="B325" t="s">
        <v>281</v>
      </c>
      <c r="C325" s="200">
        <v>281531</v>
      </c>
      <c r="D325" s="36">
        <v>72064.47</v>
      </c>
      <c r="E325" s="202">
        <f t="shared" si="5"/>
        <v>0.25597348071793158</v>
      </c>
    </row>
    <row r="326" spans="1:6" x14ac:dyDescent="0.25">
      <c r="A326" s="77" t="s">
        <v>85</v>
      </c>
      <c r="B326" t="s">
        <v>283</v>
      </c>
      <c r="C326" s="200">
        <v>0</v>
      </c>
      <c r="D326" s="36">
        <v>655.6</v>
      </c>
      <c r="E326" s="202" t="str">
        <f t="shared" si="5"/>
        <v>-</v>
      </c>
    </row>
    <row r="327" spans="1:6" x14ac:dyDescent="0.25">
      <c r="A327" s="77" t="s">
        <v>88</v>
      </c>
      <c r="B327" t="s">
        <v>284</v>
      </c>
      <c r="C327" s="200">
        <v>0</v>
      </c>
      <c r="D327" s="36">
        <v>11890.63</v>
      </c>
      <c r="E327" s="202" t="str">
        <f t="shared" si="5"/>
        <v>-</v>
      </c>
    </row>
    <row r="328" spans="1:6" x14ac:dyDescent="0.25">
      <c r="A328" s="180" t="s">
        <v>90</v>
      </c>
      <c r="B328" s="176" t="s">
        <v>285</v>
      </c>
      <c r="C328" s="205">
        <f>SUBTOTAL(9,C329:C342)</f>
        <v>0</v>
      </c>
      <c r="D328" s="43">
        <f>SUBTOTAL(9,D329:D342)</f>
        <v>7295.45</v>
      </c>
      <c r="E328" s="206" t="str">
        <f t="shared" si="5"/>
        <v>-</v>
      </c>
    </row>
    <row r="329" spans="1:6" x14ac:dyDescent="0.25">
      <c r="A329" s="77" t="s">
        <v>93</v>
      </c>
      <c r="B329" t="s">
        <v>293</v>
      </c>
      <c r="C329" s="200">
        <v>0</v>
      </c>
      <c r="D329" s="36">
        <v>0</v>
      </c>
      <c r="E329" s="202" t="str">
        <f t="shared" si="5"/>
        <v>-</v>
      </c>
    </row>
    <row r="330" spans="1:6" x14ac:dyDescent="0.25">
      <c r="A330" s="77" t="s">
        <v>95</v>
      </c>
      <c r="B330" t="s">
        <v>286</v>
      </c>
      <c r="C330" s="200">
        <v>0</v>
      </c>
      <c r="D330" s="36">
        <v>1219.79</v>
      </c>
      <c r="E330" s="202" t="str">
        <f t="shared" si="5"/>
        <v>-</v>
      </c>
    </row>
    <row r="331" spans="1:6" x14ac:dyDescent="0.25">
      <c r="A331" s="77" t="s">
        <v>97</v>
      </c>
      <c r="B331" t="s">
        <v>300</v>
      </c>
      <c r="C331" s="200">
        <v>0</v>
      </c>
      <c r="D331" s="36">
        <v>0</v>
      </c>
      <c r="E331" s="202" t="str">
        <f t="shared" si="5"/>
        <v>-</v>
      </c>
    </row>
    <row r="332" spans="1:6" x14ac:dyDescent="0.25">
      <c r="A332" s="77" t="s">
        <v>104</v>
      </c>
      <c r="B332" t="s">
        <v>302</v>
      </c>
      <c r="C332" s="200">
        <v>0</v>
      </c>
      <c r="D332" s="36">
        <v>5691.39</v>
      </c>
      <c r="E332" s="202" t="str">
        <f t="shared" si="5"/>
        <v>-</v>
      </c>
    </row>
    <row r="333" spans="1:6" x14ac:dyDescent="0.25">
      <c r="A333" s="77" t="s">
        <v>106</v>
      </c>
      <c r="B333" t="s">
        <v>303</v>
      </c>
      <c r="C333" s="200">
        <v>0</v>
      </c>
      <c r="D333" s="36">
        <v>0</v>
      </c>
      <c r="E333" s="202" t="str">
        <f t="shared" si="5"/>
        <v>-</v>
      </c>
    </row>
    <row r="334" spans="1:6" x14ac:dyDescent="0.25">
      <c r="A334" s="77" t="s">
        <v>113</v>
      </c>
      <c r="B334" t="s">
        <v>305</v>
      </c>
      <c r="C334" s="200">
        <v>0</v>
      </c>
      <c r="D334" s="36">
        <v>33.130000000000003</v>
      </c>
      <c r="E334" s="202" t="str">
        <f t="shared" si="5"/>
        <v>-</v>
      </c>
    </row>
    <row r="335" spans="1:6" x14ac:dyDescent="0.25">
      <c r="A335" s="77" t="s">
        <v>115</v>
      </c>
      <c r="B335" t="s">
        <v>295</v>
      </c>
      <c r="C335" s="200">
        <v>0</v>
      </c>
      <c r="D335" s="36">
        <v>0</v>
      </c>
      <c r="E335" s="202" t="str">
        <f t="shared" si="5"/>
        <v>-</v>
      </c>
    </row>
    <row r="336" spans="1:6" x14ac:dyDescent="0.25">
      <c r="A336" s="77" t="s">
        <v>117</v>
      </c>
      <c r="B336" t="s">
        <v>306</v>
      </c>
      <c r="C336" s="200">
        <v>0</v>
      </c>
      <c r="D336" s="36">
        <v>129.07</v>
      </c>
      <c r="E336" s="202" t="str">
        <f t="shared" si="5"/>
        <v>-</v>
      </c>
    </row>
    <row r="337" spans="1:5" x14ac:dyDescent="0.25">
      <c r="A337" s="77" t="s">
        <v>119</v>
      </c>
      <c r="B337" t="s">
        <v>307</v>
      </c>
      <c r="C337" s="200">
        <v>0</v>
      </c>
      <c r="D337" s="36">
        <v>0</v>
      </c>
      <c r="E337" s="202" t="str">
        <f t="shared" si="5"/>
        <v>-</v>
      </c>
    </row>
    <row r="338" spans="1:5" x14ac:dyDescent="0.25">
      <c r="A338" s="77" t="s">
        <v>123</v>
      </c>
      <c r="B338" t="s">
        <v>288</v>
      </c>
      <c r="C338" s="200">
        <v>0</v>
      </c>
      <c r="D338" s="36">
        <v>0</v>
      </c>
      <c r="E338" s="202" t="str">
        <f t="shared" si="5"/>
        <v>-</v>
      </c>
    </row>
    <row r="339" spans="1:5" x14ac:dyDescent="0.25">
      <c r="A339" s="77" t="s">
        <v>125</v>
      </c>
      <c r="B339" t="s">
        <v>308</v>
      </c>
      <c r="C339" s="200">
        <v>0</v>
      </c>
      <c r="D339" s="36">
        <v>0</v>
      </c>
      <c r="E339" s="202" t="str">
        <f t="shared" si="5"/>
        <v>-</v>
      </c>
    </row>
    <row r="340" spans="1:5" x14ac:dyDescent="0.25">
      <c r="A340" s="77" t="s">
        <v>127</v>
      </c>
      <c r="B340" t="s">
        <v>309</v>
      </c>
      <c r="C340" s="200">
        <v>0</v>
      </c>
      <c r="D340" s="36">
        <v>222.07</v>
      </c>
      <c r="E340" s="202" t="str">
        <f t="shared" si="5"/>
        <v>-</v>
      </c>
    </row>
    <row r="341" spans="1:5" x14ac:dyDescent="0.25">
      <c r="A341" s="77" t="s">
        <v>130</v>
      </c>
      <c r="B341" t="s">
        <v>296</v>
      </c>
      <c r="C341" s="200">
        <v>0</v>
      </c>
      <c r="D341" s="36">
        <v>0</v>
      </c>
      <c r="E341" s="202" t="str">
        <f t="shared" si="5"/>
        <v>-</v>
      </c>
    </row>
    <row r="342" spans="1:5" x14ac:dyDescent="0.25">
      <c r="A342" s="77" t="s">
        <v>135</v>
      </c>
      <c r="B342" t="s">
        <v>297</v>
      </c>
      <c r="C342" s="200">
        <v>0</v>
      </c>
      <c r="D342" s="36">
        <v>0</v>
      </c>
      <c r="E342" s="202" t="str">
        <f t="shared" ref="E342:E353" si="6">IF(C342&lt;&gt;0,D342/C342,"-")</f>
        <v>-</v>
      </c>
    </row>
    <row r="343" spans="1:5" x14ac:dyDescent="0.25">
      <c r="A343" s="180" t="s">
        <v>164</v>
      </c>
      <c r="B343" s="176" t="s">
        <v>314</v>
      </c>
      <c r="C343" s="205">
        <f>SUBTOTAL(9,C344:C344)</f>
        <v>0</v>
      </c>
      <c r="D343" s="43">
        <f>SUBTOTAL(9,D344:D344)</f>
        <v>11062.33</v>
      </c>
      <c r="E343" s="206" t="str">
        <f t="shared" si="6"/>
        <v>-</v>
      </c>
    </row>
    <row r="344" spans="1:5" x14ac:dyDescent="0.25">
      <c r="A344" s="77" t="s">
        <v>177</v>
      </c>
      <c r="B344" t="s">
        <v>330</v>
      </c>
      <c r="C344" s="200">
        <v>0</v>
      </c>
      <c r="D344" s="36">
        <v>11062.33</v>
      </c>
      <c r="E344" s="202" t="str">
        <f t="shared" si="6"/>
        <v>-</v>
      </c>
    </row>
    <row r="345" spans="1:5" x14ac:dyDescent="0.25">
      <c r="A345" s="180" t="s">
        <v>188</v>
      </c>
      <c r="B345" s="176" t="s">
        <v>291</v>
      </c>
      <c r="C345" s="205">
        <f>SUBTOTAL(9,C346:C346)</f>
        <v>0</v>
      </c>
      <c r="D345" s="43">
        <f>SUBTOTAL(9,D346:D346)</f>
        <v>21876.59</v>
      </c>
      <c r="E345" s="206" t="str">
        <f t="shared" si="6"/>
        <v>-</v>
      </c>
    </row>
    <row r="346" spans="1:5" x14ac:dyDescent="0.25">
      <c r="A346" s="77" t="s">
        <v>193</v>
      </c>
      <c r="B346" t="s">
        <v>331</v>
      </c>
      <c r="C346" s="200">
        <v>0</v>
      </c>
      <c r="D346" s="36">
        <v>21876.59</v>
      </c>
      <c r="E346" s="202" t="str">
        <f t="shared" si="6"/>
        <v>-</v>
      </c>
    </row>
    <row r="347" spans="1:5" x14ac:dyDescent="0.25">
      <c r="A347" s="76" t="s">
        <v>71</v>
      </c>
      <c r="B347" s="76" t="s">
        <v>72</v>
      </c>
      <c r="C347" s="187">
        <f>SUBTOTAL(9,C350:C353)</f>
        <v>0</v>
      </c>
      <c r="D347" s="188">
        <f>SUBTOTAL(9,D350:D353)</f>
        <v>2480.0100000000002</v>
      </c>
      <c r="E347" s="189" t="str">
        <f t="shared" si="6"/>
        <v>-</v>
      </c>
    </row>
    <row r="348" spans="1:5" x14ac:dyDescent="0.25">
      <c r="A348" s="175" t="s">
        <v>272</v>
      </c>
      <c r="B348" s="175" t="s">
        <v>353</v>
      </c>
      <c r="C348" s="186">
        <f>SUBTOTAL(9,C350:C350)</f>
        <v>0</v>
      </c>
      <c r="D348" s="191">
        <f>SUBTOTAL(9,D350:D350)</f>
        <v>372</v>
      </c>
      <c r="E348" s="42" t="str">
        <f t="shared" si="6"/>
        <v>-</v>
      </c>
    </row>
    <row r="349" spans="1:5" x14ac:dyDescent="0.25">
      <c r="A349" s="180" t="s">
        <v>159</v>
      </c>
      <c r="B349" s="176" t="s">
        <v>327</v>
      </c>
      <c r="C349" s="205">
        <f>SUBTOTAL(9,C350:C350)</f>
        <v>0</v>
      </c>
      <c r="D349" s="43">
        <f>SUBTOTAL(9,D350:D350)</f>
        <v>372</v>
      </c>
      <c r="E349" s="206" t="str">
        <f t="shared" si="6"/>
        <v>-</v>
      </c>
    </row>
    <row r="350" spans="1:5" x14ac:dyDescent="0.25">
      <c r="A350" s="77" t="s">
        <v>162</v>
      </c>
      <c r="B350" t="s">
        <v>328</v>
      </c>
      <c r="C350" s="200">
        <v>0</v>
      </c>
      <c r="D350" s="36">
        <v>372</v>
      </c>
      <c r="E350" s="202" t="str">
        <f t="shared" si="6"/>
        <v>-</v>
      </c>
    </row>
    <row r="351" spans="1:5" x14ac:dyDescent="0.25">
      <c r="A351" s="175" t="s">
        <v>276</v>
      </c>
      <c r="B351" s="175" t="s">
        <v>355</v>
      </c>
      <c r="C351" s="186">
        <f>SUBTOTAL(9,C353:C353)</f>
        <v>0</v>
      </c>
      <c r="D351" s="191">
        <f>SUBTOTAL(9,D353:D353)</f>
        <v>2108.0100000000002</v>
      </c>
      <c r="E351" s="42" t="str">
        <f t="shared" si="6"/>
        <v>-</v>
      </c>
    </row>
    <row r="352" spans="1:5" x14ac:dyDescent="0.25">
      <c r="A352" s="180" t="s">
        <v>159</v>
      </c>
      <c r="B352" s="176" t="s">
        <v>327</v>
      </c>
      <c r="C352" s="205">
        <f>SUBTOTAL(9,C353:C353)</f>
        <v>0</v>
      </c>
      <c r="D352" s="43">
        <f>SUBTOTAL(9,D353:D353)</f>
        <v>2108.0100000000002</v>
      </c>
      <c r="E352" s="206" t="str">
        <f t="shared" si="6"/>
        <v>-</v>
      </c>
    </row>
    <row r="353" spans="1:5" x14ac:dyDescent="0.25">
      <c r="A353" s="77" t="s">
        <v>162</v>
      </c>
      <c r="B353" t="s">
        <v>328</v>
      </c>
      <c r="C353" s="200">
        <v>0</v>
      </c>
      <c r="D353" s="36">
        <v>2108.0100000000002</v>
      </c>
      <c r="E353" s="202" t="str">
        <f t="shared" si="6"/>
        <v>-</v>
      </c>
    </row>
    <row r="354" spans="1:5" x14ac:dyDescent="0.25">
      <c r="E354" s="56"/>
    </row>
  </sheetData>
  <mergeCells count="4">
    <mergeCell ref="A5:B5"/>
    <mergeCell ref="A6:B6"/>
    <mergeCell ref="A2:E2"/>
    <mergeCell ref="A3:E3"/>
  </mergeCells>
  <pageMargins left="0.7" right="0.7" top="0.75" bottom="0.75" header="0.3" footer="0.3"/>
  <pageSetup paperSize="8" fitToHeight="0" orientation="landscape" r:id="rId1"/>
  <headerFooter>
    <oddFooter>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8</vt:i4>
      </vt:variant>
      <vt:variant>
        <vt:lpstr>Imenovani rasponi</vt:lpstr>
      </vt:variant>
      <vt:variant>
        <vt:i4>16</vt:i4>
      </vt:variant>
    </vt:vector>
  </HeadingPairs>
  <TitlesOfParts>
    <vt:vector size="24" baseType="lpstr">
      <vt:lpstr>Sažetak</vt:lpstr>
      <vt:lpstr>A.1 PRIHODI EK</vt:lpstr>
      <vt:lpstr>A.1 RASHODI EK</vt:lpstr>
      <vt:lpstr>A.2 PRIHODI I RASHODI IF</vt:lpstr>
      <vt:lpstr>A.3. RASHODI FUNKC.</vt:lpstr>
      <vt:lpstr>B.1 RAČUN FINANC EK</vt:lpstr>
      <vt:lpstr>B.2 RAČUN FINANC. IF</vt:lpstr>
      <vt:lpstr>POSEBNI DIO</vt:lpstr>
      <vt:lpstr>Sažetak!__S0A_Master_DS__X</vt:lpstr>
      <vt:lpstr>Sažetak!__S0A_Naslov_DS__</vt:lpstr>
      <vt:lpstr>'A.1 PRIHODI EK'!__S1A_G01_DS__X</vt:lpstr>
      <vt:lpstr>'A.1 PRIHODI EK'!__S1A_G02_DS__X</vt:lpstr>
      <vt:lpstr>'A.1 PRIHODI EK'!__S1A_G03_DS__X</vt:lpstr>
      <vt:lpstr>'A.1 PRIHODI EK'!__S1A_Master_DS__X</vt:lpstr>
      <vt:lpstr>'A.1 PRIHODI EK'!__S1A_Naslov_DS__</vt:lpstr>
      <vt:lpstr>'A.1 RASHODI EK'!__S1A_Naslov_DS__</vt:lpstr>
      <vt:lpstr>'POSEBNI DIO'!__S2A_G01_DS__X</vt:lpstr>
      <vt:lpstr>'POSEBNI DIO'!__S2A_G02_DS__X</vt:lpstr>
      <vt:lpstr>'POSEBNI DIO'!__S2A_G03_DS__X</vt:lpstr>
      <vt:lpstr>'POSEBNI DIO'!__S2A_G04_DS__X</vt:lpstr>
      <vt:lpstr>'POSEBNI DIO'!__S2A_G05_DS__X</vt:lpstr>
      <vt:lpstr>'POSEBNI DIO'!__S2A_G06_DS__X</vt:lpstr>
      <vt:lpstr>'POSEBNI DIO'!__S2A_Master_DS__X</vt:lpstr>
      <vt:lpstr>'POSEBNI DIO'!__S2A_Naslov_DS__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</dc:creator>
  <cp:lastModifiedBy>Katja Kovačić</cp:lastModifiedBy>
  <cp:lastPrinted>2024-08-11T21:08:54Z</cp:lastPrinted>
  <dcterms:created xsi:type="dcterms:W3CDTF">2024-07-29T16:20:56Z</dcterms:created>
  <dcterms:modified xsi:type="dcterms:W3CDTF">2024-08-11T21:14:13Z</dcterms:modified>
</cp:coreProperties>
</file>